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N:\ПТО\РАБОЧАЯ ПАПКА ПТО\ИНВЕСТПЛАНИРОВАНИЕ\ИПР кор 2026_2029\ИПР_на 2026-2029_по_НАО\K0420_1097746264230_Паспорта_118_2026\"/>
    </mc:Choice>
  </mc:AlternateContent>
  <xr:revisionPtr revIDLastSave="0" documentId="13_ncr:1_{488956D9-26C2-4D58-9A76-EFAE42330185}" xr6:coauthVersionLast="47" xr6:coauthVersionMax="47" xr10:uidLastSave="{00000000-0000-0000-0000-000000000000}"/>
  <bookViews>
    <workbookView xWindow="-120" yWindow="-120" windowWidth="29040" windowHeight="15840" tabRatio="738" xr2:uid="{00000000-000D-0000-FFFF-FFFF00000000}"/>
  </bookViews>
  <sheets>
    <sheet name="1. паспорт местоположение " sheetId="1" r:id="rId1"/>
    <sheet name="2. паспорт ТП" sheetId="13" r:id="rId2"/>
    <sheet name="3.1. паспорт Техсостояние ПС " sheetId="3" r:id="rId3"/>
    <sheet name="3.2 паспорт Техсостояние ЛЭП" sheetId="14" r:id="rId4"/>
    <sheet name="3.3 паспорт описание " sheetId="5" r:id="rId5"/>
    <sheet name="3.4 Паспорт надежность" sheetId="15" r:id="rId6"/>
    <sheet name="4. паспортбюджет" sheetId="16" r:id="rId7"/>
    <sheet name="5. анализ эконом эфф" sheetId="17"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externalReferences>
    <externalReference r:id="rId1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4" i="11" l="1"/>
  <c r="P24" i="11"/>
  <c r="D65" i="10"/>
  <c r="M60" i="10"/>
  <c r="P60" i="10" s="1"/>
  <c r="D30" i="10"/>
  <c r="F65" i="10"/>
  <c r="F66" i="10"/>
  <c r="F30" i="10"/>
  <c r="F34" i="10"/>
  <c r="F27" i="10"/>
  <c r="P65" i="10"/>
  <c r="P30" i="10"/>
  <c r="P34" i="10"/>
  <c r="P27" i="10"/>
  <c r="M30" i="10"/>
  <c r="I24" i="10"/>
  <c r="F60" i="10" l="1"/>
  <c r="D60" i="10"/>
  <c r="E76" i="10"/>
  <c r="E75" i="10"/>
  <c r="E74" i="10"/>
  <c r="E73" i="10"/>
  <c r="E72" i="10"/>
  <c r="E70" i="10"/>
  <c r="E64" i="10"/>
  <c r="E63" i="10"/>
  <c r="E62" i="10"/>
  <c r="E61" i="10"/>
  <c r="E54" i="10"/>
  <c r="E53" i="10"/>
  <c r="E52" i="10"/>
  <c r="E51" i="10"/>
  <c r="E50" i="10"/>
  <c r="E48" i="10"/>
  <c r="E42" i="10"/>
  <c r="E41" i="10"/>
  <c r="E40" i="10"/>
  <c r="E39" i="10"/>
  <c r="E38" i="10"/>
  <c r="E36" i="10"/>
  <c r="E25" i="10"/>
  <c r="E33" i="10"/>
  <c r="E31" i="10"/>
  <c r="E26" i="10"/>
  <c r="F76" i="10"/>
  <c r="F75" i="10"/>
  <c r="F74" i="10"/>
  <c r="F73" i="10"/>
  <c r="F72" i="10"/>
  <c r="F70" i="10"/>
  <c r="F64" i="10"/>
  <c r="F63" i="10"/>
  <c r="F62" i="10"/>
  <c r="F61" i="10"/>
  <c r="F54" i="10"/>
  <c r="F53" i="10"/>
  <c r="F52" i="10"/>
  <c r="F51" i="10"/>
  <c r="F50" i="10"/>
  <c r="F48" i="10"/>
  <c r="F42" i="10"/>
  <c r="F41" i="10"/>
  <c r="F40" i="10"/>
  <c r="F39" i="10"/>
  <c r="F38" i="10"/>
  <c r="F37" i="10"/>
  <c r="D37" i="10" s="1"/>
  <c r="F36" i="10"/>
  <c r="F33" i="10"/>
  <c r="F32" i="10"/>
  <c r="F31" i="10"/>
  <c r="F29" i="10"/>
  <c r="F28" i="10"/>
  <c r="F26" i="10"/>
  <c r="F25" i="10"/>
  <c r="M49" i="10"/>
  <c r="D34" i="10"/>
  <c r="D33" i="10"/>
  <c r="D31" i="10"/>
  <c r="D26" i="10"/>
  <c r="D25" i="10"/>
  <c r="E32" i="10"/>
  <c r="P29" i="10"/>
  <c r="E29" i="10" s="1"/>
  <c r="P28" i="10"/>
  <c r="D28" i="10" s="1"/>
  <c r="E28" i="10" l="1"/>
  <c r="D27" i="10"/>
  <c r="D29" i="10"/>
  <c r="P37" i="10"/>
  <c r="E37" i="10" s="1"/>
  <c r="F49" i="10"/>
  <c r="D32" i="10"/>
  <c r="P24" i="10"/>
  <c r="N30" i="10"/>
  <c r="D24" i="10" l="1"/>
  <c r="P49" i="10"/>
  <c r="E49" i="10" s="1"/>
  <c r="D49" i="10"/>
  <c r="M24" i="10"/>
  <c r="F24" i="10" l="1"/>
  <c r="A15" i="12"/>
  <c r="A5" i="12" l="1"/>
  <c r="A5" i="11"/>
  <c r="A5" i="10"/>
  <c r="A5" i="9"/>
  <c r="A5" i="5"/>
  <c r="A4" i="3"/>
  <c r="A11" i="3" l="1"/>
  <c r="G20" i="12" l="1"/>
  <c r="A12" i="12"/>
  <c r="A15" i="11"/>
  <c r="A12" i="11"/>
  <c r="A12" i="10"/>
  <c r="A15" i="10"/>
  <c r="A15" i="9"/>
  <c r="A12" i="9"/>
  <c r="A15" i="5"/>
  <c r="A12" i="5"/>
  <c r="A14" i="3"/>
</calcChain>
</file>

<file path=xl/sharedStrings.xml><?xml version="1.0" encoding="utf-8"?>
<sst xmlns="http://schemas.openxmlformats.org/spreadsheetml/2006/main" count="1356" uniqueCount="510">
  <si>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</si>
  <si>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</si>
  <si>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</si>
  <si>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</si>
  <si>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</si>
  <si>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</si>
  <si>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</si>
  <si>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</si>
  <si>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</si>
  <si>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</si>
  <si>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</si>
  <si>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</si>
  <si>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</si>
  <si>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</si>
  <si>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</si>
  <si>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</si>
  <si>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</si>
  <si>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</si>
  <si>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</si>
  <si>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</si>
  <si>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</si>
  <si>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</si>
  <si>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</si>
  <si>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</si>
  <si>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</si>
  <si>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</si>
  <si>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</si>
  <si>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</si>
  <si>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</si>
  <si>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</si>
  <si>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</si>
  <si>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</si>
  <si>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</si>
  <si>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</si>
  <si>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</si>
  <si>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</si>
  <si>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</si>
  <si>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</si>
  <si>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</si>
  <si>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</si>
  <si>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</si>
  <si>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</si>
  <si>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</si>
  <si>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</si>
  <si>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</si>
  <si>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</si>
  <si>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</si>
  <si>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</si>
  <si>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</si>
  <si>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</si>
  <si>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</si>
  <si>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</si>
  <si>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</si>
  <si>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</si>
  <si>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</si>
  <si>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</si>
  <si>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</si>
  <si>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</si>
  <si>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</si>
  <si>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</si>
  <si>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</si>
  <si>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</si>
  <si>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</si>
  <si>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</si>
  <si>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</si>
  <si>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</si>
  <si>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</si>
  <si>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</si>
  <si>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</si>
  <si>
    <t>Другое</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</si>
  <si>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</si>
  <si>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</si>
  <si>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</si>
  <si>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</si>
  <si>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</si>
  <si>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</si>
  <si>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</si>
  <si>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</si>
  <si>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</si>
  <si>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</si>
  <si>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</si>
  <si>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</si>
  <si>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</si>
  <si>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</si>
  <si>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</si>
  <si>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</si>
  <si>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</si>
  <si>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</si>
  <si>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</si>
  <si>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</si>
  <si>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</si>
  <si>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</si>
  <si>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</si>
  <si>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</si>
  <si>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</si>
  <si>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</si>
  <si>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</si>
  <si>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</si>
  <si>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</si>
  <si>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</si>
  <si>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</si>
  <si>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</si>
  <si>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</si>
  <si>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</si>
  <si>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</si>
  <si>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</si>
  <si>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</si>
  <si>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</si>
  <si>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</si>
  <si>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</si>
  <si>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</si>
  <si>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</si>
  <si>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</si>
  <si>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</si>
  <si>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</si>
  <si>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</si>
  <si>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</si>
  <si>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</si>
  <si>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</si>
  <si>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</si>
  <si>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</si>
  <si>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</si>
  <si>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</si>
  <si>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</si>
  <si>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</si>
  <si>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</si>
  <si>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</si>
  <si>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</si>
  <si>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</si>
  <si>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</si>
  <si>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</si>
  <si>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</si>
  <si>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</si>
  <si>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</si>
  <si>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</si>
  <si>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</si>
  <si>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</si>
  <si>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</si>
  <si>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</si>
  <si>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</si>
  <si>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</si>
  <si>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</si>
  <si>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</si>
  <si>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</si>
  <si>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</si>
  <si>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</si>
  <si>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</si>
  <si>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</si>
  <si>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</si>
  <si>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</si>
  <si>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</si>
  <si>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</si>
  <si>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</si>
  <si>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</si>
  <si>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</si>
  <si>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</si>
  <si>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</si>
  <si>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</si>
  <si>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</si>
  <si>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</si>
  <si>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</si>
  <si>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</si>
  <si>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</si>
  <si>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</si>
  <si>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</si>
  <si>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</si>
  <si>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</si>
  <si>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</si>
  <si>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</si>
  <si>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</si>
  <si>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</si>
  <si>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</si>
  <si>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</si>
  <si>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</si>
  <si>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</si>
  <si>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</si>
  <si>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</si>
  <si>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</si>
  <si>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</si>
  <si>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</si>
  <si>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</si>
  <si>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</si>
  <si>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</si>
  <si>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</si>
  <si>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</si>
  <si>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</si>
  <si>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</si>
  <si>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</si>
  <si>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</si>
  <si>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</si>
  <si>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</si>
  <si>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</si>
  <si>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</si>
  <si>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</si>
  <si>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</si>
  <si>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</si>
  <si>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</si>
  <si>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</si>
  <si>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</si>
  <si>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</si>
  <si>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</si>
  <si>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</si>
  <si>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</si>
  <si>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</si>
  <si>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</si>
  <si>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</si>
  <si>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</si>
  <si>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</si>
  <si>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</si>
  <si>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</si>
  <si>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</si>
  <si>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</si>
  <si>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</si>
  <si>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</si>
  <si>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</si>
  <si>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</si>
  <si>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</si>
  <si>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</si>
  <si>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</si>
  <si>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</si>
  <si>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</si>
  <si>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</si>
  <si>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</si>
  <si>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</si>
  <si>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</si>
  <si>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</si>
  <si>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</si>
  <si>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</si>
  <si>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</si>
  <si>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</si>
  <si>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</si>
  <si>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</si>
  <si>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</si>
  <si>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</si>
  <si>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</si>
  <si>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</si>
  <si>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</si>
  <si>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</si>
  <si>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</si>
  <si>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</si>
  <si>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</si>
  <si>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</si>
  <si>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</si>
  <si>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</si>
  <si>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</si>
  <si>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</si>
  <si>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</si>
  <si>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</si>
  <si>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</si>
  <si>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</si>
  <si>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</si>
  <si>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</si>
  <si>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</si>
  <si>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</si>
  <si>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</si>
  <si>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</si>
  <si>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</si>
  <si>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</si>
  <si>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</si>
  <si>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</si>
  <si>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</si>
  <si>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</si>
  <si>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</si>
  <si>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</si>
  <si>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</si>
  <si>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</si>
  <si>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</si>
  <si>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</si>
  <si>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</si>
  <si>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</si>
  <si>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</si>
  <si>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</si>
  <si>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</si>
  <si>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</si>
  <si>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</si>
  <si>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</si>
  <si>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</si>
  <si>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</si>
  <si>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</si>
  <si>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</si>
  <si>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</si>
  <si>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</si>
  <si>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</si>
  <si>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</si>
  <si>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</si>
  <si>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</si>
  <si>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</si>
  <si>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</si>
  <si>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</si>
  <si>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</si>
  <si>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</si>
  <si>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</si>
  <si>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</si>
  <si>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</si>
  <si>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</si>
  <si>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</si>
  <si>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</si>
  <si>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</si>
  <si>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</si>
  <si>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</si>
  <si>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"Северный" АО "Оборонэнерго"</t>
  </si>
  <si>
    <t>Филиал "Северный"</t>
  </si>
  <si>
    <t>Передача э/э</t>
  </si>
  <si>
    <t>Не требуются</t>
  </si>
  <si>
    <t>Требуется</t>
  </si>
  <si>
    <t>В рамках договора поставки</t>
  </si>
  <si>
    <t>Филиал "Северный" РЭС "Северодвинский" ПУ "Нарьян-Марский"</t>
  </si>
  <si>
    <t>Ненецкий автономный округ</t>
  </si>
  <si>
    <t xml:space="preserve"> г. Нарьян-Мар</t>
  </si>
  <si>
    <t>Контроль</t>
  </si>
  <si>
    <t>РНЦ</t>
  </si>
  <si>
    <t>Запрос предложений в электронной форме</t>
  </si>
  <si>
    <t>нд</t>
  </si>
  <si>
    <t>Утвержденный план</t>
  </si>
  <si>
    <t>Год раскрытия информации: 2026 год</t>
  </si>
  <si>
    <t>по состоянию на 01.01.2022</t>
  </si>
  <si>
    <t>Освоение капитальных вложений в прогнозных ценах соответствующих лет всего, млн рублей  (без НДС), в том числе:</t>
  </si>
  <si>
    <t>по состоянию на 01.01.2026</t>
  </si>
  <si>
    <t>шт./комплекты</t>
  </si>
  <si>
    <t>3.8</t>
  </si>
  <si>
    <t>га.</t>
  </si>
  <si>
    <t>3.9</t>
  </si>
  <si>
    <t>т.у.</t>
  </si>
  <si>
    <t>3.10</t>
  </si>
  <si>
    <t>протяженность, км</t>
  </si>
  <si>
    <t>3.11</t>
  </si>
  <si>
    <t>площадь, м2</t>
  </si>
  <si>
    <t>4.8</t>
  </si>
  <si>
    <t>4.9</t>
  </si>
  <si>
    <t>4.10</t>
  </si>
  <si>
    <t>4.11</t>
  </si>
  <si>
    <t>5.7</t>
  </si>
  <si>
    <t>5.8</t>
  </si>
  <si>
    <t>5.9</t>
  </si>
  <si>
    <t>5.10</t>
  </si>
  <si>
    <t>7.6</t>
  </si>
  <si>
    <t>7.7</t>
  </si>
  <si>
    <t>7.8</t>
  </si>
  <si>
    <t>7.9</t>
  </si>
  <si>
    <t xml:space="preserve">Паспорт инвестиционного проекта </t>
  </si>
  <si>
    <t xml:space="preserve">                                                                                     Филиал "Северный" АО "Оборонэнерго"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</si>
  <si>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</si>
  <si>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</si>
  <si>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</si>
  <si>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</si>
  <si>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</si>
  <si>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</si>
  <si>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</si>
  <si>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</si>
  <si>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</si>
  <si>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</si>
  <si>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</si>
  <si>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</si>
  <si>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</si>
  <si>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</si>
  <si>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</si>
  <si>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</si>
  <si>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</si>
  <si>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</si>
  <si>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</si>
  <si>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</si>
  <si>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</si>
  <si>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</si>
  <si>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</si>
  <si>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</si>
  <si>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</si>
  <si>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</si>
  <si>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</si>
  <si>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</si>
  <si>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</si>
  <si>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</si>
  <si>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</si>
  <si>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</si>
  <si>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</si>
  <si>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</si>
  <si>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</si>
  <si>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</si>
  <si>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</si>
  <si>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</si>
  <si>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</si>
  <si>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</si>
  <si>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</si>
  <si>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</si>
  <si>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</si>
  <si>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</si>
  <si>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</si>
  <si>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</si>
  <si>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</si>
  <si>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</si>
  <si>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</si>
  <si>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</si>
  <si>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</si>
  <si>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</si>
  <si>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</si>
  <si>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</si>
  <si>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</si>
  <si>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</si>
  <si>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</si>
  <si>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</si>
  <si>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</si>
  <si>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</si>
  <si>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</si>
  <si>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</si>
  <si>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</si>
  <si>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</si>
  <si>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</si>
  <si>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</si>
  <si>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</si>
  <si>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</si>
  <si>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</si>
  <si>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</si>
  <si>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</si>
  <si>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</si>
  <si>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</si>
  <si>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</si>
  <si>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</si>
  <si>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</si>
  <si>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</si>
  <si>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</si>
  <si>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</si>
  <si>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</si>
  <si>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</si>
  <si>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1</t>
  </si>
  <si>
    <t>от «__» _____ 2015 г. №___</t>
  </si>
  <si>
    <t xml:space="preserve"> Филиал "Северный" АО "Оборонэнерго"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</si>
  <si>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</si>
  <si>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</si>
  <si>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</si>
  <si>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</si>
  <si>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</si>
  <si>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</si>
  <si>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</si>
  <si>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</si>
  <si>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</si>
  <si>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</si>
  <si>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</si>
  <si>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</si>
  <si>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</si>
  <si>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</si>
  <si>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</si>
  <si>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</si>
  <si>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</si>
  <si>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</si>
  <si>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</si>
  <si>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</si>
  <si>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</si>
  <si>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</si>
  <si>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</si>
  <si>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</si>
  <si>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</si>
  <si>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</si>
  <si>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</si>
  <si>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</si>
  <si>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</si>
  <si>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</si>
  <si>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</si>
  <si>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</si>
  <si>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</si>
  <si>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</si>
  <si>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</si>
  <si>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</si>
  <si>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</si>
  <si>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</si>
  <si>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</si>
  <si>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</si>
  <si>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</si>
  <si>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</si>
  <si>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</si>
  <si>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</si>
  <si>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</si>
  <si>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</si>
  <si>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</si>
  <si>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</si>
  <si>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</si>
  <si>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</si>
  <si>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</si>
  <si>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</si>
  <si>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</si>
  <si>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</si>
  <si>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</si>
  <si>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</si>
  <si>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</si>
  <si>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</si>
  <si>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</si>
  <si>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</si>
  <si>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</si>
  <si>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</si>
  <si>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</si>
  <si>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</si>
  <si>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</si>
  <si>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</si>
  <si>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</si>
  <si>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</si>
  <si>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Q/СЕВ/83/03/1.6.3</t>
  </si>
  <si>
    <t>Ненецкий автономный округ  Приобретение гаражного бокса с административно-техническим помещением</t>
  </si>
  <si>
    <t>1.6 Прочие инвестиционные проекты</t>
  </si>
  <si>
    <t>Хозяйственное обеспечение деятельности Филиала на территории Ненецкого автономного округа</t>
  </si>
  <si>
    <t>Быстровозводимый гаражный бокс</t>
  </si>
  <si>
    <t xml:space="preserve">2,114 млн.руб. </t>
  </si>
  <si>
    <t>Н</t>
  </si>
  <si>
    <t>Год 2026</t>
  </si>
  <si>
    <t>Предложение по корректировке утвержденного плана</t>
  </si>
  <si>
    <t>Год 2027</t>
  </si>
  <si>
    <t>2,114 млн. руб. с НДС</t>
  </si>
  <si>
    <t>1,733 млн. руб. без НДС</t>
  </si>
  <si>
    <t>Гаражный бокс</t>
  </si>
  <si>
    <t>необходимость для размещения транспортного средства с сопутствующим персоналом</t>
  </si>
  <si>
    <t>Ненецкий автономный округ, г. Нарьян-Мар</t>
  </si>
  <si>
    <t>Исполнение</t>
  </si>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</sst>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quot; га&quot;"/>
    <numFmt numFmtId="166" formatCode="#,##0.000"/>
  </numFmts>
  <fonts count="45"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12"/>
      <name val="Times New Roman"/>
      <family val="1"/>
      <charset val="204"/>
    </font>
    <font>
      <b/>
      <sz val="12"/>
      <name val="Times New Roman"/>
      <family val="1"/>
      <charset val="204"/>
    </font>
    <font>
      <sz val="11"/>
      <color theme="1"/>
      <name val="Calibri"/>
      <family val="2"/>
      <charset val="204"/>
      <scheme val="minor"/>
    </font>
    <font>
      <sz val="11"/>
      <color theme="1"/>
      <name val="Calibri"/>
      <family val="2"/>
      <scheme val="minor"/>
    </font>
    <font>
      <b/>
      <sz val="11"/>
      <name val="Times New Roman"/>
      <family val="1"/>
      <charset val="204"/>
    </font>
    <font>
      <b/>
      <u/>
      <sz val="12"/>
      <name val="Times New Roman"/>
      <family val="2"/>
    </font>
    <font>
      <b/>
      <sz val="11"/>
      <color theme="1"/>
      <name val="Calibri"/>
      <family val="2"/>
      <charset val="204"/>
      <scheme val="minor"/>
    </font>
    <font>
      <sz val="11"/>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sz val="14"/>
      <color theme="1"/>
      <name val="Times New Roman"/>
      <family val="1"/>
      <charset val="204"/>
    </font>
    <font>
      <b/>
      <u/>
      <sz val="16"/>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b/>
      <u/>
      <sz val="12"/>
      <color theme="1"/>
      <name val="Times New Roman"/>
      <family val="1"/>
      <charset val="204"/>
    </font>
    <font>
      <b/>
      <u/>
      <sz val="12"/>
      <name val="Times New Roman"/>
      <family val="1"/>
      <charset val="204"/>
    </font>
    <font>
      <b/>
      <u/>
      <sz val="12"/>
      <color rgb="FFFF0000"/>
      <name val="Times New Roman"/>
      <family val="1"/>
      <charset val="204"/>
    </font>
    <font>
      <sz val="9"/>
      <color theme="1"/>
      <name val="Times New Roman"/>
      <family val="1"/>
      <charset val="204"/>
    </font>
    <font>
      <b/>
      <sz val="9"/>
      <color theme="1"/>
      <name val="Times New Roman"/>
      <family val="1"/>
      <charset val="204"/>
    </font>
    <font>
      <b/>
      <u/>
      <sz val="9"/>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3">
    <fill>
      <patternFill patternType="none"/>
    </fill>
    <fill>
      <patternFill patternType="gray125"/>
    </fill>
    <fill>
      <patternFill patternType="solid">
        <fgColor theme="0"/>
        <bgColor indexed="64"/>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s>
  <cellStyleXfs count="6">
    <xf numFmtId="0" fontId="0" fillId="0" borderId="0"/>
    <xf numFmtId="0" fontId="10" fillId="0" borderId="0"/>
    <xf numFmtId="0" fontId="8" fillId="0" borderId="0"/>
    <xf numFmtId="0" fontId="11" fillId="0" borderId="0"/>
    <xf numFmtId="0" fontId="27" fillId="0" borderId="0"/>
    <xf numFmtId="0" fontId="10" fillId="0" borderId="0"/>
  </cellStyleXfs>
  <cellXfs count="260">
    <xf numFmtId="0" fontId="0" fillId="0" borderId="0" xfId="0"/>
    <xf numFmtId="0" fontId="1" fillId="0" borderId="0" xfId="0" applyFont="1" applyAlignment="1">
      <alignment horizontal="left"/>
    </xf>
    <xf numFmtId="0" fontId="1" fillId="0" borderId="1" xfId="0" applyFont="1" applyBorder="1" applyAlignment="1">
      <alignment horizontal="center" vertical="center" wrapText="1"/>
    </xf>
    <xf numFmtId="0" fontId="4" fillId="0" borderId="0" xfId="0" applyFont="1" applyAlignment="1">
      <alignment horizontal="center"/>
    </xf>
    <xf numFmtId="1" fontId="1" fillId="0" borderId="1" xfId="0" applyNumberFormat="1"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0" fontId="1" fillId="0" borderId="4" xfId="0" applyFont="1" applyBorder="1" applyAlignment="1">
      <alignment horizontal="center" vertical="center" wrapText="1"/>
    </xf>
    <xf numFmtId="1" fontId="1"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0" borderId="7"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 fontId="9" fillId="0" borderId="4" xfId="0" applyNumberFormat="1" applyFont="1" applyBorder="1" applyAlignment="1">
      <alignment horizontal="center" vertical="center" wrapText="1"/>
    </xf>
    <xf numFmtId="0" fontId="8" fillId="0" borderId="7"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lef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applyAlignment="1">
      <alignment horizontal="left"/>
    </xf>
    <xf numFmtId="166" fontId="8" fillId="0" borderId="7"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8" fillId="2" borderId="7" xfId="2" applyFill="1" applyBorder="1" applyAlignment="1">
      <alignment horizontal="center" vertical="center" wrapText="1"/>
    </xf>
    <xf numFmtId="14" fontId="8" fillId="2" borderId="7" xfId="2" applyNumberForma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wrapText="1"/>
    </xf>
    <xf numFmtId="0" fontId="13" fillId="0" borderId="0" xfId="0" applyFont="1" applyAlignment="1">
      <alignment horizontal="center" vertical="center" wrapText="1"/>
    </xf>
    <xf numFmtId="164" fontId="0" fillId="0" borderId="0" xfId="0" applyNumberFormat="1"/>
    <xf numFmtId="164" fontId="1" fillId="0" borderId="0" xfId="0" applyNumberFormat="1" applyFont="1" applyAlignment="1">
      <alignment horizontal="left"/>
    </xf>
    <xf numFmtId="1" fontId="12" fillId="2" borderId="7" xfId="0" applyNumberFormat="1" applyFont="1" applyFill="1" applyBorder="1" applyAlignment="1">
      <alignment horizontal="center" vertical="center" wrapText="1"/>
    </xf>
    <xf numFmtId="164" fontId="9" fillId="2" borderId="7"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0" fontId="15" fillId="2" borderId="7" xfId="0" applyFont="1" applyFill="1" applyBorder="1" applyAlignment="1">
      <alignment horizontal="center" vertical="center" wrapText="1"/>
    </xf>
    <xf numFmtId="1" fontId="15" fillId="2" borderId="7" xfId="0" applyNumberFormat="1" applyFont="1" applyFill="1" applyBorder="1" applyAlignment="1">
      <alignment horizontal="center" vertical="center" wrapText="1"/>
    </xf>
    <xf numFmtId="0" fontId="12" fillId="2" borderId="7" xfId="0" applyFont="1" applyFill="1" applyBorder="1" applyAlignment="1">
      <alignment horizontal="left" vertical="center" wrapText="1"/>
    </xf>
    <xf numFmtId="0" fontId="15" fillId="2" borderId="7" xfId="0" applyFont="1" applyFill="1" applyBorder="1" applyAlignment="1">
      <alignment horizontal="left" vertical="center" wrapText="1"/>
    </xf>
    <xf numFmtId="1" fontId="9" fillId="2" borderId="7"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16" fillId="0" borderId="0" xfId="3" applyFont="1"/>
    <xf numFmtId="0" fontId="17" fillId="0" borderId="0" xfId="3" applyFont="1"/>
    <xf numFmtId="0" fontId="18" fillId="0" borderId="0" xfId="2" applyFont="1" applyAlignment="1">
      <alignment horizontal="right" vertical="center"/>
    </xf>
    <xf numFmtId="0" fontId="18" fillId="0" borderId="0" xfId="2" applyFont="1" applyAlignment="1">
      <alignment horizontal="right"/>
    </xf>
    <xf numFmtId="0" fontId="19" fillId="0" borderId="0" xfId="3" applyFont="1" applyAlignment="1">
      <alignment horizontal="left" vertical="center"/>
    </xf>
    <xf numFmtId="0" fontId="20" fillId="0" borderId="0" xfId="3" applyFont="1" applyAlignment="1">
      <alignment horizontal="center" vertical="center"/>
    </xf>
    <xf numFmtId="0" fontId="24" fillId="0" borderId="0" xfId="3" applyFont="1" applyAlignment="1">
      <alignment horizontal="center" vertical="center"/>
    </xf>
    <xf numFmtId="0" fontId="25" fillId="0" borderId="7" xfId="3" applyFont="1" applyBorder="1" applyAlignment="1">
      <alignment horizontal="center" vertical="center" wrapText="1"/>
    </xf>
    <xf numFmtId="0" fontId="26" fillId="0" borderId="7" xfId="2" applyFont="1" applyBorder="1" applyAlignment="1">
      <alignment horizontal="center" vertical="center" wrapText="1"/>
    </xf>
    <xf numFmtId="0" fontId="25" fillId="0" borderId="26" xfId="3" applyFont="1" applyBorder="1" applyAlignment="1">
      <alignment horizontal="center" vertical="center" wrapText="1"/>
    </xf>
    <xf numFmtId="0" fontId="22" fillId="0" borderId="7" xfId="3" applyFont="1" applyBorder="1" applyAlignment="1">
      <alignment horizontal="center" vertical="center" wrapText="1"/>
    </xf>
    <xf numFmtId="0" fontId="8" fillId="0" borderId="0" xfId="4" applyFont="1" applyAlignment="1">
      <alignment horizontal="left"/>
    </xf>
    <xf numFmtId="0" fontId="20" fillId="0" borderId="0" xfId="3" applyFont="1" applyAlignment="1">
      <alignment vertical="center"/>
    </xf>
    <xf numFmtId="0" fontId="31" fillId="0" borderId="0" xfId="3" applyFont="1"/>
    <xf numFmtId="0" fontId="8" fillId="0" borderId="0" xfId="4" applyFont="1" applyAlignment="1">
      <alignment horizontal="left" vertical="center"/>
    </xf>
    <xf numFmtId="0" fontId="9" fillId="0" borderId="7" xfId="4" applyFont="1" applyBorder="1" applyAlignment="1">
      <alignment horizontal="center" vertical="center" wrapText="1"/>
    </xf>
    <xf numFmtId="0" fontId="9" fillId="0" borderId="29" xfId="4" applyFont="1" applyBorder="1" applyAlignment="1">
      <alignment horizontal="center" vertical="center" wrapText="1"/>
    </xf>
    <xf numFmtId="0" fontId="9" fillId="0" borderId="7" xfId="4" applyFont="1" applyBorder="1" applyAlignment="1">
      <alignment horizontal="center" vertical="top"/>
    </xf>
    <xf numFmtId="0" fontId="9" fillId="2" borderId="7" xfId="4" applyFont="1" applyFill="1" applyBorder="1" applyAlignment="1">
      <alignment horizontal="center" vertical="top"/>
    </xf>
    <xf numFmtId="0" fontId="8" fillId="2" borderId="7" xfId="4" applyFont="1" applyFill="1" applyBorder="1" applyAlignment="1">
      <alignment horizontal="center" vertical="center" wrapText="1"/>
    </xf>
    <xf numFmtId="0" fontId="23" fillId="0" borderId="0" xfId="3" applyFont="1" applyAlignment="1">
      <alignment vertical="center"/>
    </xf>
    <xf numFmtId="0" fontId="32" fillId="0" borderId="0" xfId="3" applyFont="1" applyAlignment="1">
      <alignment vertical="center"/>
    </xf>
    <xf numFmtId="0" fontId="33" fillId="0" borderId="0" xfId="3" applyFont="1" applyAlignment="1">
      <alignment vertical="center"/>
    </xf>
    <xf numFmtId="0" fontId="24" fillId="0" borderId="0" xfId="3" applyFont="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xf>
    <xf numFmtId="0" fontId="14" fillId="0" borderId="28" xfId="0" applyFont="1" applyBorder="1" applyAlignment="1">
      <alignment horizontal="center" vertical="center" wrapText="1"/>
    </xf>
    <xf numFmtId="0" fontId="34" fillId="0" borderId="7" xfId="0" applyFont="1" applyBorder="1" applyAlignment="1">
      <alignment horizontal="center" vertical="center" wrapText="1"/>
    </xf>
    <xf numFmtId="0" fontId="25" fillId="0" borderId="7" xfId="3" applyFont="1" applyBorder="1" applyAlignment="1">
      <alignment horizontal="center" vertical="center"/>
    </xf>
    <xf numFmtId="0" fontId="20" fillId="0" borderId="7" xfId="3" applyFont="1" applyBorder="1" applyAlignment="1">
      <alignment horizontal="center" vertical="center"/>
    </xf>
    <xf numFmtId="0" fontId="22" fillId="0" borderId="26" xfId="3" applyFont="1" applyBorder="1" applyAlignment="1">
      <alignment horizontal="center" vertical="center" wrapText="1"/>
    </xf>
    <xf numFmtId="49" fontId="22" fillId="0" borderId="7" xfId="3" applyNumberFormat="1" applyFont="1" applyBorder="1" applyAlignment="1">
      <alignment vertical="center"/>
    </xf>
    <xf numFmtId="49" fontId="22" fillId="0" borderId="26" xfId="3" applyNumberFormat="1" applyFont="1" applyBorder="1" applyAlignment="1">
      <alignment vertical="center"/>
    </xf>
    <xf numFmtId="0" fontId="10" fillId="0" borderId="0" xfId="1"/>
    <xf numFmtId="0" fontId="38" fillId="0" borderId="0" xfId="1" applyFont="1" applyAlignment="1">
      <alignment vertical="center" wrapText="1"/>
    </xf>
    <xf numFmtId="0" fontId="25" fillId="0" borderId="0" xfId="1" applyFont="1" applyAlignment="1">
      <alignment horizontal="center"/>
    </xf>
    <xf numFmtId="0" fontId="40" fillId="0" borderId="0" xfId="1" applyFont="1"/>
    <xf numFmtId="0" fontId="41" fillId="0" borderId="33" xfId="1" applyFont="1" applyBorder="1" applyAlignment="1">
      <alignment horizontal="center" vertical="center"/>
    </xf>
    <xf numFmtId="0" fontId="41" fillId="0" borderId="0" xfId="1" applyFont="1"/>
    <xf numFmtId="0" fontId="41" fillId="0" borderId="7" xfId="1" applyFont="1" applyBorder="1" applyAlignment="1">
      <alignment horizontal="center" vertical="center"/>
    </xf>
    <xf numFmtId="0" fontId="41" fillId="0" borderId="36" xfId="1" applyFont="1" applyBorder="1" applyAlignment="1">
      <alignment horizontal="center" vertical="center"/>
    </xf>
    <xf numFmtId="0" fontId="41" fillId="0" borderId="0" xfId="1" applyFont="1" applyAlignment="1">
      <alignment horizontal="center" vertical="center"/>
    </xf>
    <xf numFmtId="0" fontId="41" fillId="0" borderId="29" xfId="1" applyFont="1" applyBorder="1" applyAlignment="1">
      <alignment horizontal="center" vertical="center"/>
    </xf>
    <xf numFmtId="0" fontId="43" fillId="0" borderId="0" xfId="1" applyFont="1"/>
    <xf numFmtId="0" fontId="41" fillId="0" borderId="0" xfId="1" applyFont="1" applyAlignment="1">
      <alignment vertical="center"/>
    </xf>
    <xf numFmtId="0" fontId="44" fillId="0" borderId="0" xfId="1" applyFont="1"/>
    <xf numFmtId="0" fontId="39" fillId="0" borderId="7" xfId="1" applyFont="1" applyBorder="1" applyAlignment="1">
      <alignment vertical="center"/>
    </xf>
    <xf numFmtId="0" fontId="41" fillId="0" borderId="7" xfId="1" applyFont="1" applyBorder="1" applyAlignment="1">
      <alignment horizontal="center"/>
    </xf>
    <xf numFmtId="0" fontId="39" fillId="0" borderId="38" xfId="1" applyFont="1" applyBorder="1" applyAlignment="1">
      <alignment vertical="center"/>
    </xf>
    <xf numFmtId="0" fontId="39" fillId="0" borderId="36" xfId="1" applyFont="1" applyBorder="1" applyAlignment="1">
      <alignment vertical="center"/>
    </xf>
    <xf numFmtId="0" fontId="41" fillId="0" borderId="36" xfId="1" applyFont="1" applyBorder="1" applyAlignment="1">
      <alignment horizontal="center"/>
    </xf>
    <xf numFmtId="49" fontId="41" fillId="0" borderId="0" xfId="1" applyNumberFormat="1" applyFont="1" applyAlignment="1">
      <alignment vertical="center"/>
    </xf>
    <xf numFmtId="49" fontId="43" fillId="0" borderId="0" xfId="1" applyNumberFormat="1" applyFont="1" applyAlignment="1">
      <alignment vertical="center"/>
    </xf>
    <xf numFmtId="0" fontId="10" fillId="0" borderId="0" xfId="1" applyAlignment="1">
      <alignment vertical="center"/>
    </xf>
    <xf numFmtId="49" fontId="43" fillId="0" borderId="0" xfId="1" applyNumberFormat="1" applyFont="1"/>
    <xf numFmtId="0" fontId="2" fillId="0" borderId="7" xfId="0" applyFont="1" applyBorder="1" applyAlignment="1">
      <alignment horizontal="center" vertical="center" wrapText="1"/>
    </xf>
    <xf numFmtId="164" fontId="7" fillId="0" borderId="0" xfId="0" applyNumberFormat="1" applyFont="1" applyAlignment="1">
      <alignment horizontal="left"/>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164" fontId="1" fillId="0" borderId="49"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3"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2" fillId="0" borderId="21" xfId="0" applyFont="1" applyBorder="1" applyAlignment="1">
      <alignment horizontal="center" vertical="center" wrapText="1"/>
    </xf>
    <xf numFmtId="0" fontId="25" fillId="0" borderId="7" xfId="3" applyFont="1" applyBorder="1" applyAlignment="1">
      <alignment horizontal="center" vertical="center" wrapText="1"/>
    </xf>
    <xf numFmtId="0" fontId="23" fillId="0" borderId="0" xfId="3" applyFont="1" applyAlignment="1">
      <alignment horizontal="center" vertical="center" wrapText="1"/>
    </xf>
    <xf numFmtId="0" fontId="22" fillId="0" borderId="21" xfId="3" applyFont="1" applyBorder="1" applyAlignment="1">
      <alignment vertical="center"/>
    </xf>
    <xf numFmtId="0" fontId="25" fillId="0" borderId="28" xfId="3" applyFont="1" applyBorder="1" applyAlignment="1">
      <alignment horizontal="center" vertical="center" wrapText="1"/>
    </xf>
    <xf numFmtId="0" fontId="25" fillId="0" borderId="29" xfId="3" applyFont="1" applyBorder="1" applyAlignment="1">
      <alignment horizontal="center" vertical="center" wrapText="1"/>
    </xf>
    <xf numFmtId="0" fontId="20" fillId="0" borderId="7" xfId="3" applyFont="1" applyBorder="1" applyAlignment="1">
      <alignment horizontal="center" vertical="center" wrapText="1"/>
    </xf>
    <xf numFmtId="0" fontId="24" fillId="0" borderId="0" xfId="3" applyFont="1" applyAlignment="1">
      <alignment horizontal="center" vertical="center"/>
    </xf>
    <xf numFmtId="0" fontId="9" fillId="0" borderId="0" xfId="0" applyFont="1" applyAlignment="1">
      <alignment horizontal="center" vertical="center"/>
    </xf>
    <xf numFmtId="0" fontId="20" fillId="0" borderId="0" xfId="3" applyFont="1" applyAlignment="1">
      <alignment horizontal="center" vertical="center"/>
    </xf>
    <xf numFmtId="0" fontId="21" fillId="0" borderId="0" xfId="3" applyFont="1" applyAlignment="1">
      <alignment horizontal="center" vertical="center"/>
    </xf>
    <xf numFmtId="0" fontId="22" fillId="0" borderId="0" xfId="3" applyFont="1" applyAlignment="1">
      <alignment horizontal="center" vertical="center"/>
    </xf>
    <xf numFmtId="0" fontId="23" fillId="0" borderId="0" xfId="3" applyFont="1" applyAlignment="1">
      <alignment horizontal="center" vertical="center"/>
    </xf>
    <xf numFmtId="0" fontId="1" fillId="0" borderId="4" xfId="0" applyFont="1" applyBorder="1" applyAlignment="1">
      <alignment horizontal="center" vertical="center" wrapText="1"/>
    </xf>
    <xf numFmtId="0" fontId="9" fillId="0" borderId="28" xfId="4" applyFont="1" applyBorder="1" applyAlignment="1">
      <alignment horizontal="center" vertical="center" wrapText="1"/>
    </xf>
    <xf numFmtId="0" fontId="9" fillId="0" borderId="29" xfId="4" applyFont="1" applyBorder="1" applyAlignment="1">
      <alignment horizontal="center" vertical="center" wrapText="1"/>
    </xf>
    <xf numFmtId="0" fontId="9" fillId="0" borderId="22" xfId="4" applyFont="1" applyBorder="1" applyAlignment="1">
      <alignment horizontal="center" vertical="center" wrapText="1"/>
    </xf>
    <xf numFmtId="0" fontId="9" fillId="0" borderId="23" xfId="4" applyFont="1" applyBorder="1" applyAlignment="1">
      <alignment horizontal="center" vertical="center" wrapText="1"/>
    </xf>
    <xf numFmtId="0" fontId="9" fillId="0" borderId="24" xfId="4" applyFont="1" applyBorder="1" applyAlignment="1">
      <alignment horizontal="center" vertical="center" wrapText="1"/>
    </xf>
    <xf numFmtId="0" fontId="9" fillId="0" borderId="25" xfId="4" applyFont="1" applyBorder="1" applyAlignment="1">
      <alignment horizontal="center" vertical="center" wrapText="1"/>
    </xf>
    <xf numFmtId="0" fontId="9" fillId="0" borderId="26" xfId="4" applyFont="1" applyBorder="1" applyAlignment="1">
      <alignment horizontal="center" vertical="center" wrapText="1"/>
    </xf>
    <xf numFmtId="0" fontId="9" fillId="0" borderId="30" xfId="4" applyFont="1" applyBorder="1" applyAlignment="1">
      <alignment horizontal="center" vertical="center" wrapText="1"/>
    </xf>
    <xf numFmtId="0" fontId="9" fillId="0" borderId="7" xfId="4" applyFont="1" applyBorder="1" applyAlignment="1">
      <alignment horizontal="center" vertical="center" wrapText="1"/>
    </xf>
    <xf numFmtId="0" fontId="9" fillId="0" borderId="27" xfId="4" applyFont="1" applyBorder="1" applyAlignment="1">
      <alignment horizontal="center" vertical="center" wrapText="1"/>
    </xf>
    <xf numFmtId="0" fontId="28" fillId="0" borderId="0" xfId="3" applyFont="1" applyAlignment="1">
      <alignment horizontal="center" wrapText="1"/>
    </xf>
    <xf numFmtId="0" fontId="9" fillId="0" borderId="31" xfId="4" applyFont="1" applyBorder="1" applyAlignment="1">
      <alignment horizontal="center" vertical="center" wrapText="1"/>
    </xf>
    <xf numFmtId="0" fontId="29" fillId="0" borderId="0" xfId="3" applyFont="1" applyAlignment="1">
      <alignment horizontal="center" vertical="center"/>
    </xf>
    <xf numFmtId="0" fontId="30" fillId="0" borderId="0" xfId="3" applyFont="1" applyAlignment="1">
      <alignment horizontal="center" vertical="center"/>
    </xf>
    <xf numFmtId="0" fontId="28" fillId="0" borderId="0" xfId="3" applyFont="1" applyAlignment="1">
      <alignment horizontal="center" vertical="center"/>
    </xf>
    <xf numFmtId="0" fontId="14" fillId="0" borderId="26" xfId="0" applyFont="1" applyBorder="1" applyAlignment="1">
      <alignment horizontal="center" vertical="center"/>
    </xf>
    <xf numFmtId="0" fontId="14" fillId="0" borderId="30" xfId="0" applyFont="1" applyBorder="1" applyAlignment="1">
      <alignment horizontal="center" vertical="center"/>
    </xf>
    <xf numFmtId="0" fontId="14" fillId="0" borderId="27" xfId="0" applyFont="1" applyBorder="1" applyAlignment="1">
      <alignment horizontal="center" vertical="center"/>
    </xf>
    <xf numFmtId="0" fontId="14" fillId="0" borderId="7" xfId="0" applyFont="1" applyBorder="1" applyAlignment="1">
      <alignment horizontal="center" vertical="center"/>
    </xf>
    <xf numFmtId="0" fontId="34" fillId="0" borderId="0" xfId="5" applyFont="1" applyAlignment="1">
      <alignment horizontal="center"/>
    </xf>
    <xf numFmtId="0" fontId="26" fillId="0" borderId="0" xfId="5" applyFont="1" applyAlignment="1">
      <alignment horizontal="center"/>
    </xf>
    <xf numFmtId="0" fontId="20" fillId="0" borderId="0" xfId="3" applyFont="1" applyAlignment="1">
      <alignment horizontal="center" vertical="center" wrapText="1"/>
    </xf>
    <xf numFmtId="0" fontId="25" fillId="0" borderId="26" xfId="3" applyFont="1" applyBorder="1" applyAlignment="1">
      <alignment horizontal="center" vertical="center" wrapText="1"/>
    </xf>
    <xf numFmtId="0" fontId="25" fillId="0" borderId="30" xfId="3" applyFont="1" applyBorder="1" applyAlignment="1">
      <alignment horizontal="center" vertical="center" wrapText="1"/>
    </xf>
    <xf numFmtId="0" fontId="25" fillId="0" borderId="27" xfId="3" applyFont="1" applyBorder="1" applyAlignment="1">
      <alignment horizontal="center" vertical="center" wrapText="1"/>
    </xf>
    <xf numFmtId="0" fontId="41" fillId="0" borderId="48" xfId="1" applyFont="1" applyBorder="1" applyAlignment="1">
      <alignment horizontal="center" vertical="center"/>
    </xf>
    <xf numFmtId="0" fontId="41" fillId="0" borderId="47" xfId="1" applyFont="1" applyBorder="1" applyAlignment="1">
      <alignment horizontal="center" vertical="center"/>
    </xf>
    <xf numFmtId="0" fontId="41" fillId="0" borderId="48" xfId="1" applyFont="1" applyBorder="1" applyAlignment="1">
      <alignment horizontal="center"/>
    </xf>
    <xf numFmtId="0" fontId="41" fillId="0" borderId="47" xfId="1" applyFont="1" applyBorder="1" applyAlignment="1">
      <alignment horizontal="center"/>
    </xf>
    <xf numFmtId="0" fontId="39" fillId="0" borderId="44" xfId="1" applyFont="1" applyBorder="1" applyAlignment="1">
      <alignment horizontal="left" vertical="top"/>
    </xf>
    <xf numFmtId="0" fontId="39" fillId="0" borderId="30" xfId="1" applyFont="1" applyBorder="1" applyAlignment="1">
      <alignment horizontal="left" vertical="top"/>
    </xf>
    <xf numFmtId="0" fontId="39" fillId="0" borderId="27" xfId="1" applyFont="1" applyBorder="1" applyAlignment="1">
      <alignment horizontal="left" vertical="top"/>
    </xf>
    <xf numFmtId="0" fontId="41" fillId="0" borderId="26" xfId="1" applyFont="1" applyBorder="1" applyAlignment="1">
      <alignment horizontal="center" vertical="center"/>
    </xf>
    <xf numFmtId="0" fontId="41" fillId="0" borderId="27" xfId="1" applyFont="1" applyBorder="1" applyAlignment="1">
      <alignment horizontal="center" vertical="center"/>
    </xf>
    <xf numFmtId="0" fontId="41" fillId="0" borderId="26" xfId="1" applyFont="1" applyBorder="1" applyAlignment="1">
      <alignment horizontal="center"/>
    </xf>
    <xf numFmtId="0" fontId="41" fillId="0" borderId="27" xfId="1" applyFont="1" applyBorder="1" applyAlignment="1">
      <alignment horizontal="center"/>
    </xf>
    <xf numFmtId="0" fontId="39" fillId="0" borderId="44" xfId="1" applyFont="1" applyBorder="1" applyAlignment="1">
      <alignment vertical="center" wrapText="1"/>
    </xf>
    <xf numFmtId="0" fontId="39" fillId="0" borderId="30" xfId="1" applyFont="1" applyBorder="1" applyAlignment="1">
      <alignment vertical="center" wrapText="1"/>
    </xf>
    <xf numFmtId="0" fontId="39" fillId="0" borderId="27" xfId="1" applyFont="1" applyBorder="1" applyAlignment="1">
      <alignment vertical="center" wrapText="1"/>
    </xf>
    <xf numFmtId="0" fontId="41" fillId="0" borderId="7" xfId="1" applyFont="1" applyBorder="1" applyAlignment="1">
      <alignment horizontal="center" vertical="center"/>
    </xf>
    <xf numFmtId="0" fontId="41" fillId="0" borderId="7" xfId="1" applyFont="1" applyBorder="1" applyAlignment="1">
      <alignment horizontal="center"/>
    </xf>
    <xf numFmtId="0" fontId="39" fillId="0" borderId="34" xfId="1" applyFont="1" applyBorder="1" applyAlignment="1">
      <alignment vertical="center"/>
    </xf>
    <xf numFmtId="0" fontId="39" fillId="0" borderId="7" xfId="1" applyFont="1" applyBorder="1" applyAlignment="1">
      <alignment vertical="center"/>
    </xf>
    <xf numFmtId="0" fontId="41" fillId="0" borderId="34" xfId="1" applyFont="1" applyBorder="1" applyAlignment="1">
      <alignment vertical="center"/>
    </xf>
    <xf numFmtId="0" fontId="41" fillId="0" borderId="7" xfId="1" applyFont="1" applyBorder="1" applyAlignment="1">
      <alignment vertical="center"/>
    </xf>
    <xf numFmtId="0" fontId="39" fillId="0" borderId="32" xfId="1" applyFont="1" applyBorder="1" applyAlignment="1">
      <alignment horizontal="left" vertical="center"/>
    </xf>
    <xf numFmtId="0" fontId="39" fillId="0" borderId="33" xfId="1" applyFont="1" applyBorder="1" applyAlignment="1">
      <alignment horizontal="left" vertical="center"/>
    </xf>
    <xf numFmtId="0" fontId="41" fillId="0" borderId="33" xfId="1" applyFont="1" applyBorder="1" applyAlignment="1">
      <alignment horizontal="center" vertical="center"/>
    </xf>
    <xf numFmtId="0" fontId="39" fillId="0" borderId="45" xfId="1" applyFont="1" applyBorder="1" applyAlignment="1">
      <alignment vertical="center"/>
    </xf>
    <xf numFmtId="0" fontId="39" fillId="0" borderId="46" xfId="1" applyFont="1" applyBorder="1" applyAlignment="1">
      <alignment vertical="center"/>
    </xf>
    <xf numFmtId="0" fontId="39" fillId="0" borderId="47" xfId="1" applyFont="1" applyBorder="1" applyAlignment="1">
      <alignment vertical="center"/>
    </xf>
    <xf numFmtId="0" fontId="41" fillId="0" borderId="36" xfId="1" applyFont="1" applyBorder="1" applyAlignment="1">
      <alignment horizontal="center" vertical="center"/>
    </xf>
    <xf numFmtId="0" fontId="39" fillId="0" borderId="43" xfId="1" applyFont="1" applyBorder="1" applyAlignment="1">
      <alignment vertical="center"/>
    </xf>
    <xf numFmtId="0" fontId="39" fillId="0" borderId="29" xfId="1" applyFont="1" applyBorder="1" applyAlignment="1">
      <alignment vertical="center"/>
    </xf>
    <xf numFmtId="0" fontId="41" fillId="0" borderId="29" xfId="1" applyFont="1" applyBorder="1" applyAlignment="1">
      <alignment horizontal="center" vertical="center"/>
    </xf>
    <xf numFmtId="0" fontId="41" fillId="0" borderId="38" xfId="1" applyFont="1" applyBorder="1" applyAlignment="1">
      <alignment vertical="center"/>
    </xf>
    <xf numFmtId="0" fontId="41" fillId="0" borderId="36" xfId="1" applyFont="1" applyBorder="1" applyAlignment="1">
      <alignment vertical="center"/>
    </xf>
    <xf numFmtId="0" fontId="41" fillId="0" borderId="43" xfId="1" applyFont="1" applyBorder="1" applyAlignment="1">
      <alignment vertical="center"/>
    </xf>
    <xf numFmtId="0" fontId="41" fillId="0" borderId="29" xfId="1" applyFont="1" applyBorder="1" applyAlignment="1">
      <alignment vertical="center"/>
    </xf>
    <xf numFmtId="0" fontId="41" fillId="0" borderId="39" xfId="1" applyFont="1" applyBorder="1" applyAlignment="1">
      <alignment vertical="center"/>
    </xf>
    <xf numFmtId="0" fontId="41" fillId="0" borderId="31" xfId="1" applyFont="1" applyBorder="1" applyAlignment="1">
      <alignment vertical="center"/>
    </xf>
    <xf numFmtId="0" fontId="41" fillId="0" borderId="31" xfId="1" applyFont="1" applyBorder="1" applyAlignment="1">
      <alignment horizontal="center" vertical="center"/>
    </xf>
    <xf numFmtId="0" fontId="41" fillId="0" borderId="40" xfId="1" applyFont="1" applyBorder="1" applyAlignment="1">
      <alignment horizontal="left" vertical="center"/>
    </xf>
    <xf numFmtId="0" fontId="41" fillId="0" borderId="41" xfId="1" applyFont="1" applyBorder="1" applyAlignment="1">
      <alignment horizontal="left" vertical="center"/>
    </xf>
    <xf numFmtId="0" fontId="41" fillId="0" borderId="42" xfId="1" applyFont="1" applyBorder="1" applyAlignment="1">
      <alignment horizontal="left" vertical="center"/>
    </xf>
    <xf numFmtId="0" fontId="41" fillId="0" borderId="32" xfId="1" applyFont="1" applyBorder="1" applyAlignment="1">
      <alignment vertical="center"/>
    </xf>
    <xf numFmtId="0" fontId="41" fillId="0" borderId="33" xfId="1" applyFont="1" applyBorder="1" applyAlignment="1">
      <alignment vertical="center"/>
    </xf>
    <xf numFmtId="0" fontId="41" fillId="0" borderId="18" xfId="1" applyFont="1" applyBorder="1" applyAlignment="1">
      <alignment vertical="center"/>
    </xf>
    <xf numFmtId="0" fontId="41" fillId="0" borderId="17" xfId="1" applyFont="1" applyBorder="1" applyAlignment="1">
      <alignment vertical="center"/>
    </xf>
    <xf numFmtId="0" fontId="41" fillId="0" borderId="37" xfId="1" applyFont="1" applyBorder="1" applyAlignment="1">
      <alignment vertical="center"/>
    </xf>
    <xf numFmtId="0" fontId="42" fillId="0" borderId="7" xfId="1" applyFont="1" applyBorder="1" applyAlignment="1">
      <alignment horizontal="center" vertical="center"/>
    </xf>
    <xf numFmtId="0" fontId="10" fillId="0" borderId="30" xfId="1" applyBorder="1" applyAlignment="1">
      <alignment horizontal="center" vertical="center"/>
    </xf>
    <xf numFmtId="0" fontId="10" fillId="0" borderId="27" xfId="1" applyBorder="1" applyAlignment="1">
      <alignment horizontal="center" vertical="center"/>
    </xf>
    <xf numFmtId="0" fontId="10" fillId="0" borderId="27" xfId="1" applyBorder="1"/>
    <xf numFmtId="0" fontId="41" fillId="0" borderId="19" xfId="1" applyFont="1" applyBorder="1" applyAlignment="1">
      <alignment vertical="center"/>
    </xf>
    <xf numFmtId="0" fontId="41" fillId="0" borderId="20" xfId="1" applyFont="1" applyBorder="1" applyAlignment="1">
      <alignment vertical="center"/>
    </xf>
    <xf numFmtId="0" fontId="41" fillId="0" borderId="35" xfId="1" applyFont="1" applyBorder="1" applyAlignment="1">
      <alignment vertical="center"/>
    </xf>
    <xf numFmtId="0" fontId="41" fillId="0" borderId="26" xfId="1" applyFont="1" applyBorder="1" applyAlignment="1">
      <alignment horizontal="center" vertical="center" wrapText="1"/>
    </xf>
    <xf numFmtId="0" fontId="10" fillId="0" borderId="30" xfId="1" applyBorder="1" applyAlignment="1">
      <alignment horizontal="center" vertical="center" wrapText="1"/>
    </xf>
    <xf numFmtId="0" fontId="10" fillId="0" borderId="27" xfId="1" applyBorder="1" applyAlignment="1">
      <alignment horizontal="center" vertical="center" wrapText="1"/>
    </xf>
    <xf numFmtId="0" fontId="28" fillId="0" borderId="0" xfId="3" applyFont="1" applyAlignment="1">
      <alignment horizontal="center" vertical="center" wrapText="1"/>
    </xf>
    <xf numFmtId="0" fontId="39" fillId="0" borderId="20" xfId="1" applyFont="1" applyBorder="1" applyAlignment="1">
      <alignment horizontal="center" vertical="center"/>
    </xf>
    <xf numFmtId="0" fontId="39" fillId="0" borderId="21" xfId="1" applyFont="1" applyBorder="1" applyAlignment="1">
      <alignment horizontal="center"/>
    </xf>
    <xf numFmtId="0" fontId="41" fillId="0" borderId="0" xfId="1" applyFont="1"/>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14" fontId="1" fillId="0" borderId="1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7"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15" fillId="2" borderId="7" xfId="0" applyFont="1" applyFill="1" applyBorder="1" applyAlignment="1">
      <alignment horizontal="center" vertical="center" wrapText="1"/>
    </xf>
    <xf numFmtId="0" fontId="13" fillId="0" borderId="0" xfId="0" applyFont="1" applyAlignment="1">
      <alignment horizontal="center" vertical="center" wrapText="1"/>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5" fillId="0" borderId="4" xfId="0" applyFont="1" applyBorder="1" applyAlignment="1">
      <alignment horizontal="center"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1" fillId="0" borderId="1" xfId="0" applyFont="1" applyBorder="1" applyAlignment="1">
      <alignment horizontal="center" wrapText="1"/>
    </xf>
    <xf numFmtId="0" fontId="6" fillId="0" borderId="1" xfId="0" applyFont="1" applyBorder="1" applyAlignment="1">
      <alignment horizontal="center" wrapText="1"/>
    </xf>
    <xf numFmtId="0" fontId="5" fillId="0" borderId="1" xfId="0" applyFont="1" applyBorder="1" applyAlignment="1">
      <alignment horizontal="center" wrapText="1"/>
    </xf>
    <xf numFmtId="1" fontId="1" fillId="0" borderId="1" xfId="0" applyNumberFormat="1" applyFont="1" applyBorder="1" applyAlignment="1">
      <alignment horizont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cellXfs>
  <cellStyles count="6">
    <cellStyle name="Обычный" xfId="0" builtinId="0"/>
    <cellStyle name="Обычный 2 2" xfId="4" xr:uid="{510BC606-3E27-4F21-AA3D-43C33B30EB48}"/>
    <cellStyle name="Обычный 3" xfId="2" xr:uid="{00000000-0005-0000-0000-000001000000}"/>
    <cellStyle name="Обычный 6 2 3" xfId="5" xr:uid="{A8E124B7-896B-401C-8E5B-9B7B52C76C6A}"/>
    <cellStyle name="Обычный 7" xfId="3" xr:uid="{00000000-0005-0000-0000-000002000000}"/>
    <cellStyle name="Обычный 7 2" xfId="1" xr:uid="{00000000-0005-0000-0000-000003000000}"/>
  </cellStyles>
  <dxfs count="3">
    <dxf>
      <font>
        <color theme="0" tint="-0.14996795556505021"/>
      </font>
    </dxf>
    <dxf>
      <font>
        <color theme="0" tint="-0.14996795556505021"/>
      </font>
    </dxf>
    <dxf>
      <font>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F1-4CEF-81DA-2CF24DB4E2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F1-4CEF-81DA-2CF24DB4E249}"/>
            </c:ext>
          </c:extLst>
        </c:ser>
        <c:dLbls>
          <c:showLegendKey val="0"/>
          <c:showVal val="0"/>
          <c:showCatName val="0"/>
          <c:showSerName val="0"/>
          <c:showPercent val="0"/>
          <c:showBubbleSize val="0"/>
        </c:dLbls>
        <c:smooth val="0"/>
        <c:axId val="262771200"/>
        <c:axId val="236179392"/>
      </c:lineChart>
      <c:catAx>
        <c:axId val="262771200"/>
        <c:scaling>
          <c:orientation val="minMax"/>
        </c:scaling>
        <c:delete val="0"/>
        <c:axPos val="b"/>
        <c:numFmt formatCode="General" sourceLinked="1"/>
        <c:majorTickMark val="out"/>
        <c:minorTickMark val="none"/>
        <c:tickLblPos val="nextTo"/>
        <c:crossAx val="236179392"/>
        <c:crosses val="autoZero"/>
        <c:auto val="1"/>
        <c:lblAlgn val="ctr"/>
        <c:lblOffset val="100"/>
        <c:noMultiLvlLbl val="0"/>
      </c:catAx>
      <c:valAx>
        <c:axId val="236179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277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D6A4DA98-08A7-4AAC-A356-935C80D8C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99265CCF-B09A-49CE-B7B0-365B6F1374E9}"/>
            </a:ext>
          </a:extLst>
        </xdr:cNvPr>
        <xdr:cNvCxnSpPr/>
      </xdr:nvCxnSpPr>
      <xdr:spPr>
        <a:xfrm>
          <a:off x="5157537" y="101676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D46"/>
  <sheetViews>
    <sheetView tabSelected="1" topLeftCell="A41" zoomScale="85" zoomScaleNormal="85" workbookViewId="0">
      <selection activeCell="I46" sqref="I46"/>
    </sheetView>
  </sheetViews>
  <sheetFormatPr defaultColWidth="8.7109375" defaultRowHeight="15.75" x14ac:dyDescent="0.25"/>
  <cols>
    <col min="1" max="1" width="8.7109375" style="1" customWidth="1"/>
    <col min="2" max="2" width="75.140625" style="1" customWidth="1"/>
    <col min="3" max="3" width="49.28515625"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2</v>
      </c>
    </row>
    <row r="5" spans="1:3" s="1" customFormat="1" ht="15.95" customHeight="1" x14ac:dyDescent="0.25">
      <c r="A5" s="121" t="s">
        <v>314</v>
      </c>
      <c r="B5" s="121"/>
    </row>
    <row r="7" spans="1:3" s="1" customFormat="1" ht="18.95" customHeight="1" x14ac:dyDescent="0.3">
      <c r="A7" s="122" t="s">
        <v>3</v>
      </c>
      <c r="B7" s="122"/>
    </row>
    <row r="9" spans="1:3" s="1" customFormat="1" ht="15.95" customHeight="1" x14ac:dyDescent="0.25">
      <c r="A9" s="121" t="s">
        <v>300</v>
      </c>
      <c r="B9" s="121"/>
    </row>
    <row r="10" spans="1:3" s="1" customFormat="1" ht="15.95" customHeight="1" x14ac:dyDescent="0.25">
      <c r="A10" s="119" t="s">
        <v>4</v>
      </c>
      <c r="B10" s="119"/>
    </row>
    <row r="12" spans="1:3" s="1" customFormat="1" ht="15.95" customHeight="1" x14ac:dyDescent="0.3">
      <c r="A12" s="122" t="s">
        <v>493</v>
      </c>
      <c r="B12" s="122"/>
    </row>
    <row r="13" spans="1:3" s="1" customFormat="1" ht="15.95" customHeight="1" x14ac:dyDescent="0.25">
      <c r="A13" s="119" t="s">
        <v>5</v>
      </c>
      <c r="B13" s="119"/>
    </row>
    <row r="15" spans="1:3" s="1" customFormat="1" ht="30" customHeight="1" x14ac:dyDescent="0.25">
      <c r="A15" s="124" t="s">
        <v>494</v>
      </c>
      <c r="B15" s="124"/>
    </row>
    <row r="16" spans="1:3" s="1" customFormat="1" ht="15.95" customHeight="1" x14ac:dyDescent="0.25">
      <c r="A16" s="119" t="s">
        <v>6</v>
      </c>
      <c r="B16" s="119"/>
    </row>
    <row r="18" spans="1:3" s="1" customFormat="1" ht="18.95" customHeight="1" x14ac:dyDescent="0.3">
      <c r="A18" s="123" t="s">
        <v>7</v>
      </c>
      <c r="B18" s="123"/>
    </row>
    <row r="20" spans="1:3" s="1" customFormat="1" ht="15.95" customHeight="1" x14ac:dyDescent="0.25">
      <c r="A20" s="12" t="s">
        <v>8</v>
      </c>
      <c r="B20" s="12" t="s">
        <v>9</v>
      </c>
      <c r="C20" s="12" t="s">
        <v>10</v>
      </c>
    </row>
    <row r="21" spans="1:3" s="1" customFormat="1" ht="15.95" customHeight="1" x14ac:dyDescent="0.25">
      <c r="A21" s="13">
        <v>1</v>
      </c>
      <c r="B21" s="13">
        <v>2</v>
      </c>
      <c r="C21" s="22">
        <v>3</v>
      </c>
    </row>
    <row r="22" spans="1:3" s="1" customFormat="1" ht="81" customHeight="1" x14ac:dyDescent="0.25">
      <c r="A22" s="4">
        <v>1</v>
      </c>
      <c r="B22" s="20" t="s">
        <v>11</v>
      </c>
      <c r="C22" s="23" t="s">
        <v>495</v>
      </c>
    </row>
    <row r="23" spans="1:3" s="1" customFormat="1" ht="48" customHeight="1" x14ac:dyDescent="0.25">
      <c r="A23" s="4">
        <v>2</v>
      </c>
      <c r="B23" s="2" t="s">
        <v>12</v>
      </c>
      <c r="C23" s="19" t="s">
        <v>496</v>
      </c>
    </row>
    <row r="24" spans="1:3" s="1" customFormat="1" ht="48" customHeight="1" x14ac:dyDescent="0.25">
      <c r="A24" s="4">
        <v>3</v>
      </c>
      <c r="B24" s="2" t="s">
        <v>13</v>
      </c>
      <c r="C24" s="2" t="s">
        <v>300</v>
      </c>
    </row>
    <row r="25" spans="1:3" s="1" customFormat="1" ht="32.1" customHeight="1" x14ac:dyDescent="0.25">
      <c r="A25" s="4">
        <v>4</v>
      </c>
      <c r="B25" s="2" t="s">
        <v>14</v>
      </c>
      <c r="C25" s="2" t="s">
        <v>307</v>
      </c>
    </row>
    <row r="26" spans="1:3" s="1" customFormat="1" ht="48" customHeight="1" x14ac:dyDescent="0.25">
      <c r="A26" s="4">
        <v>5</v>
      </c>
      <c r="B26" s="2" t="s">
        <v>15</v>
      </c>
      <c r="C26" s="2" t="s">
        <v>308</v>
      </c>
    </row>
    <row r="27" spans="1:3" s="1" customFormat="1" ht="15.95" customHeight="1" x14ac:dyDescent="0.25">
      <c r="A27" s="4">
        <v>6</v>
      </c>
      <c r="B27" s="2" t="s">
        <v>16</v>
      </c>
      <c r="C27" s="2" t="s">
        <v>17</v>
      </c>
    </row>
    <row r="28" spans="1:3" s="1" customFormat="1" ht="32.1" customHeight="1" x14ac:dyDescent="0.25">
      <c r="A28" s="4">
        <v>7</v>
      </c>
      <c r="B28" s="2" t="s">
        <v>18</v>
      </c>
      <c r="C28" s="2" t="s">
        <v>17</v>
      </c>
    </row>
    <row r="29" spans="1:3" s="1" customFormat="1" ht="32.1" customHeight="1" x14ac:dyDescent="0.25">
      <c r="A29" s="4">
        <v>8</v>
      </c>
      <c r="B29" s="2" t="s">
        <v>19</v>
      </c>
      <c r="C29" s="2" t="s">
        <v>17</v>
      </c>
    </row>
    <row r="30" spans="1:3" s="1" customFormat="1" ht="32.1" customHeight="1" x14ac:dyDescent="0.25">
      <c r="A30" s="4">
        <v>9</v>
      </c>
      <c r="B30" s="2" t="s">
        <v>20</v>
      </c>
      <c r="C30" s="2" t="s">
        <v>17</v>
      </c>
    </row>
    <row r="31" spans="1:3" s="1" customFormat="1" ht="32.1" customHeight="1" x14ac:dyDescent="0.25">
      <c r="A31" s="4">
        <v>10</v>
      </c>
      <c r="B31" s="2" t="s">
        <v>21</v>
      </c>
      <c r="C31" s="2" t="s">
        <v>17</v>
      </c>
    </row>
    <row r="32" spans="1:3" s="1" customFormat="1" ht="78.95" customHeight="1" x14ac:dyDescent="0.25">
      <c r="A32" s="4">
        <v>11</v>
      </c>
      <c r="B32" s="2" t="s">
        <v>22</v>
      </c>
      <c r="C32" s="2" t="s">
        <v>23</v>
      </c>
    </row>
    <row r="33" spans="1:4" s="1" customFormat="1" ht="78.95" customHeight="1" x14ac:dyDescent="0.25">
      <c r="A33" s="4">
        <v>12</v>
      </c>
      <c r="B33" s="2" t="s">
        <v>24</v>
      </c>
      <c r="C33" s="2" t="s">
        <v>17</v>
      </c>
    </row>
    <row r="34" spans="1:4" s="1" customFormat="1" ht="48" customHeight="1" x14ac:dyDescent="0.25">
      <c r="A34" s="4">
        <v>13</v>
      </c>
      <c r="B34" s="2" t="s">
        <v>25</v>
      </c>
      <c r="C34" s="2" t="s">
        <v>17</v>
      </c>
    </row>
    <row r="35" spans="1:4" s="1" customFormat="1" ht="32.1" customHeight="1" x14ac:dyDescent="0.25">
      <c r="A35" s="4">
        <v>14</v>
      </c>
      <c r="B35" s="2" t="s">
        <v>26</v>
      </c>
      <c r="C35" s="2" t="s">
        <v>17</v>
      </c>
    </row>
    <row r="36" spans="1:4" s="1" customFormat="1" ht="15.95" customHeight="1" x14ac:dyDescent="0.25">
      <c r="A36" s="4">
        <v>15</v>
      </c>
      <c r="B36" s="2" t="s">
        <v>27</v>
      </c>
      <c r="C36" s="2" t="s">
        <v>17</v>
      </c>
    </row>
    <row r="37" spans="1:4" s="1" customFormat="1" ht="15.95" customHeight="1" x14ac:dyDescent="0.25">
      <c r="A37" s="4">
        <v>16</v>
      </c>
      <c r="B37" s="2" t="s">
        <v>28</v>
      </c>
      <c r="C37" s="2" t="s">
        <v>17</v>
      </c>
    </row>
    <row r="38" spans="1:4" s="1" customFormat="1" ht="102" customHeight="1" x14ac:dyDescent="0.25">
      <c r="A38" s="4">
        <v>17</v>
      </c>
      <c r="B38" s="2" t="s">
        <v>29</v>
      </c>
      <c r="C38" s="2" t="s">
        <v>312</v>
      </c>
    </row>
    <row r="39" spans="1:4" s="1" customFormat="1" ht="95.1" customHeight="1" x14ac:dyDescent="0.25">
      <c r="A39" s="4">
        <v>18</v>
      </c>
      <c r="B39" s="2" t="s">
        <v>30</v>
      </c>
      <c r="C39" s="2" t="s">
        <v>17</v>
      </c>
    </row>
    <row r="40" spans="1:4" s="1" customFormat="1" ht="63" customHeight="1" x14ac:dyDescent="0.25">
      <c r="A40" s="4">
        <v>19</v>
      </c>
      <c r="B40" s="2" t="s">
        <v>31</v>
      </c>
      <c r="C40" s="2" t="s">
        <v>17</v>
      </c>
    </row>
    <row r="41" spans="1:4" s="1" customFormat="1" ht="158.1" customHeight="1" x14ac:dyDescent="0.25">
      <c r="A41" s="4">
        <v>20</v>
      </c>
      <c r="B41" s="2" t="s">
        <v>32</v>
      </c>
      <c r="C41" s="2" t="s">
        <v>33</v>
      </c>
    </row>
    <row r="42" spans="1:4" s="1" customFormat="1" ht="78.95" customHeight="1" x14ac:dyDescent="0.25">
      <c r="A42" s="4">
        <v>21</v>
      </c>
      <c r="B42" s="2" t="s">
        <v>34</v>
      </c>
      <c r="C42" s="2" t="s">
        <v>17</v>
      </c>
    </row>
    <row r="43" spans="1:4" s="1" customFormat="1" ht="78.95" customHeight="1" x14ac:dyDescent="0.25">
      <c r="A43" s="4">
        <v>22</v>
      </c>
      <c r="B43" s="2" t="s">
        <v>35</v>
      </c>
      <c r="C43" s="2" t="s">
        <v>17</v>
      </c>
    </row>
    <row r="44" spans="1:4" s="1" customFormat="1" ht="78.95" customHeight="1" x14ac:dyDescent="0.25">
      <c r="A44" s="4">
        <v>23</v>
      </c>
      <c r="B44" s="2" t="s">
        <v>36</v>
      </c>
      <c r="C44" s="10" t="s">
        <v>17</v>
      </c>
    </row>
    <row r="45" spans="1:4" s="1" customFormat="1" ht="48" customHeight="1" x14ac:dyDescent="0.25">
      <c r="A45" s="4">
        <v>24</v>
      </c>
      <c r="B45" s="20" t="s">
        <v>37</v>
      </c>
      <c r="C45" s="30" t="s">
        <v>503</v>
      </c>
      <c r="D45" s="40"/>
    </row>
    <row r="46" spans="1:4" s="1" customFormat="1" ht="48" customHeight="1" x14ac:dyDescent="0.25">
      <c r="A46" s="4">
        <v>25</v>
      </c>
      <c r="B46" s="20" t="s">
        <v>38</v>
      </c>
      <c r="C46" s="30" t="s">
        <v>504</v>
      </c>
      <c r="D46" s="40"/>
    </row>
  </sheetData>
  <mergeCells count="9">
    <mergeCell ref="A18:B18"/>
    <mergeCell ref="A15:B15"/>
    <mergeCell ref="A16:B16"/>
    <mergeCell ref="A5:B5"/>
    <mergeCell ref="A7:B7"/>
    <mergeCell ref="A9:B9"/>
    <mergeCell ref="A10:B10"/>
    <mergeCell ref="A12:B12"/>
    <mergeCell ref="A13:B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D1F29-4664-4AA1-BBD2-0215506BB154}">
  <sheetPr>
    <tabColor theme="0" tint="-4.9989318521683403E-2"/>
  </sheetPr>
  <dimension ref="A1:S22"/>
  <sheetViews>
    <sheetView zoomScale="59" zoomScaleNormal="59" workbookViewId="0">
      <selection activeCell="G19" sqref="G19:G20"/>
    </sheetView>
  </sheetViews>
  <sheetFormatPr defaultRowHeight="15" x14ac:dyDescent="0.25"/>
  <cols>
    <col min="5" max="5" width="36.7109375" customWidth="1"/>
    <col min="6" max="6" width="24.85546875" customWidth="1"/>
    <col min="7" max="7" width="33.28515625" customWidth="1"/>
    <col min="8" max="8" width="26.7109375" customWidth="1"/>
    <col min="9" max="9" width="29" customWidth="1"/>
    <col min="10" max="10" width="26.85546875" customWidth="1"/>
    <col min="12" max="12" width="24.28515625" customWidth="1"/>
    <col min="13" max="13" width="27.140625" customWidth="1"/>
    <col min="14" max="14" width="26.5703125" customWidth="1"/>
    <col min="15" max="15" width="19.85546875" customWidth="1"/>
    <col min="16" max="16" width="21.7109375" customWidth="1"/>
    <col min="17" max="17" width="66.140625" customWidth="1"/>
    <col min="18" max="18" width="23.7109375" customWidth="1"/>
    <col min="19" max="19" width="31.42578125" customWidth="1"/>
  </cols>
  <sheetData>
    <row r="1" spans="1:19" ht="18.75" x14ac:dyDescent="0.25">
      <c r="A1" s="54"/>
      <c r="B1" s="55"/>
      <c r="C1" s="55"/>
      <c r="D1" s="55"/>
      <c r="E1" s="55"/>
      <c r="F1" s="55"/>
      <c r="G1" s="55"/>
      <c r="H1" s="55"/>
      <c r="I1" s="55"/>
      <c r="J1" s="55"/>
      <c r="K1" s="55"/>
      <c r="L1" s="55"/>
      <c r="M1" s="55"/>
      <c r="N1" s="55"/>
      <c r="O1" s="55"/>
      <c r="P1" s="55"/>
      <c r="Q1" s="55"/>
      <c r="R1" s="55"/>
      <c r="S1" s="56" t="s">
        <v>0</v>
      </c>
    </row>
    <row r="2" spans="1:19" ht="18.75" x14ac:dyDescent="0.3">
      <c r="A2" s="54"/>
      <c r="B2" s="55"/>
      <c r="C2" s="55"/>
      <c r="D2" s="55"/>
      <c r="E2" s="55"/>
      <c r="F2" s="55"/>
      <c r="G2" s="55"/>
      <c r="H2" s="55"/>
      <c r="I2" s="55"/>
      <c r="J2" s="55"/>
      <c r="K2" s="55"/>
      <c r="L2" s="55"/>
      <c r="M2" s="55"/>
      <c r="N2" s="55"/>
      <c r="O2" s="55"/>
      <c r="P2" s="55"/>
      <c r="Q2" s="55"/>
      <c r="R2" s="55"/>
      <c r="S2" s="57" t="s">
        <v>1</v>
      </c>
    </row>
    <row r="3" spans="1:19" ht="18.75" x14ac:dyDescent="0.3">
      <c r="A3" s="55"/>
      <c r="B3" s="55"/>
      <c r="C3" s="55"/>
      <c r="D3" s="55"/>
      <c r="E3" s="55"/>
      <c r="F3" s="55"/>
      <c r="G3" s="55"/>
      <c r="H3" s="55"/>
      <c r="I3" s="55"/>
      <c r="J3" s="55"/>
      <c r="K3" s="55"/>
      <c r="L3" s="55"/>
      <c r="M3" s="55"/>
      <c r="N3" s="55"/>
      <c r="O3" s="55"/>
      <c r="P3" s="55"/>
      <c r="Q3" s="55"/>
      <c r="R3" s="55"/>
      <c r="S3" s="57" t="s">
        <v>2</v>
      </c>
    </row>
    <row r="4" spans="1:19" ht="15.75" x14ac:dyDescent="0.25">
      <c r="A4" s="132" t="s">
        <v>314</v>
      </c>
      <c r="B4" s="132"/>
      <c r="C4" s="132"/>
      <c r="D4" s="132"/>
      <c r="E4" s="132"/>
      <c r="F4" s="132"/>
      <c r="G4" s="132"/>
      <c r="H4" s="132"/>
      <c r="I4" s="132"/>
      <c r="J4" s="132"/>
      <c r="K4" s="132"/>
      <c r="L4" s="132"/>
      <c r="M4" s="132"/>
      <c r="N4" s="132"/>
      <c r="O4" s="132"/>
      <c r="P4" s="132"/>
      <c r="Q4" s="132"/>
      <c r="R4" s="132"/>
      <c r="S4" s="132"/>
    </row>
    <row r="5" spans="1:19" ht="15.75" x14ac:dyDescent="0.25">
      <c r="A5" s="58"/>
      <c r="B5" s="55"/>
      <c r="C5" s="55"/>
      <c r="D5" s="55"/>
      <c r="E5" s="55"/>
      <c r="F5" s="55"/>
      <c r="G5" s="55"/>
      <c r="H5" s="55"/>
      <c r="I5" s="55"/>
      <c r="J5" s="55"/>
      <c r="K5" s="55"/>
      <c r="L5" s="55"/>
      <c r="M5" s="55"/>
      <c r="N5" s="55"/>
      <c r="O5" s="55"/>
      <c r="P5" s="55"/>
      <c r="Q5" s="55"/>
      <c r="R5" s="55"/>
      <c r="S5" s="55"/>
    </row>
    <row r="6" spans="1:19" ht="18.75" x14ac:dyDescent="0.25">
      <c r="A6" s="133" t="s">
        <v>339</v>
      </c>
      <c r="B6" s="133"/>
      <c r="C6" s="133"/>
      <c r="D6" s="133"/>
      <c r="E6" s="133"/>
      <c r="F6" s="133"/>
      <c r="G6" s="133"/>
      <c r="H6" s="133"/>
      <c r="I6" s="133"/>
      <c r="J6" s="133"/>
      <c r="K6" s="133"/>
      <c r="L6" s="133"/>
      <c r="M6" s="133"/>
      <c r="N6" s="133"/>
      <c r="O6" s="133"/>
      <c r="P6" s="133"/>
      <c r="Q6" s="133"/>
      <c r="R6" s="133"/>
      <c r="S6" s="133"/>
    </row>
    <row r="7" spans="1:19" ht="18.75" x14ac:dyDescent="0.25">
      <c r="A7" s="133"/>
      <c r="B7" s="133"/>
      <c r="C7" s="133"/>
      <c r="D7" s="133"/>
      <c r="E7" s="133"/>
      <c r="F7" s="133"/>
      <c r="G7" s="133"/>
      <c r="H7" s="133"/>
      <c r="I7" s="133"/>
      <c r="J7" s="133"/>
      <c r="K7" s="133"/>
      <c r="L7" s="133"/>
      <c r="M7" s="133"/>
      <c r="N7" s="133"/>
      <c r="O7" s="133"/>
      <c r="P7" s="133"/>
      <c r="Q7" s="133"/>
      <c r="R7" s="133"/>
      <c r="S7" s="133"/>
    </row>
    <row r="8" spans="1:19" ht="20.25" x14ac:dyDescent="0.25">
      <c r="A8" s="134" t="s">
        <v>340</v>
      </c>
      <c r="B8" s="134"/>
      <c r="C8" s="134"/>
      <c r="D8" s="134"/>
      <c r="E8" s="134"/>
      <c r="F8" s="134"/>
      <c r="G8" s="134"/>
      <c r="H8" s="134"/>
      <c r="I8" s="134"/>
      <c r="J8" s="134"/>
      <c r="K8" s="134"/>
      <c r="L8" s="134"/>
      <c r="M8" s="134"/>
      <c r="N8" s="134"/>
      <c r="O8" s="134"/>
      <c r="P8" s="134"/>
      <c r="Q8" s="134"/>
      <c r="R8" s="134"/>
      <c r="S8" s="134"/>
    </row>
    <row r="9" spans="1:19" ht="15.75" x14ac:dyDescent="0.25">
      <c r="A9" s="135" t="s">
        <v>341</v>
      </c>
      <c r="B9" s="135"/>
      <c r="C9" s="135"/>
      <c r="D9" s="135"/>
      <c r="E9" s="135"/>
      <c r="F9" s="135"/>
      <c r="G9" s="135"/>
      <c r="H9" s="135"/>
      <c r="I9" s="135"/>
      <c r="J9" s="135"/>
      <c r="K9" s="135"/>
      <c r="L9" s="135"/>
      <c r="M9" s="135"/>
      <c r="N9" s="135"/>
      <c r="O9" s="135"/>
      <c r="P9" s="135"/>
      <c r="Q9" s="135"/>
      <c r="R9" s="135"/>
      <c r="S9" s="135"/>
    </row>
    <row r="10" spans="1:19" ht="18.75" x14ac:dyDescent="0.25">
      <c r="A10" s="133"/>
      <c r="B10" s="133"/>
      <c r="C10" s="133"/>
      <c r="D10" s="133"/>
      <c r="E10" s="133"/>
      <c r="F10" s="133"/>
      <c r="G10" s="133"/>
      <c r="H10" s="133"/>
      <c r="I10" s="133"/>
      <c r="J10" s="133"/>
      <c r="K10" s="133"/>
      <c r="L10" s="133"/>
      <c r="M10" s="133"/>
      <c r="N10" s="133"/>
      <c r="O10" s="133"/>
      <c r="P10" s="133"/>
      <c r="Q10" s="133"/>
      <c r="R10" s="133"/>
      <c r="S10" s="133"/>
    </row>
    <row r="11" spans="1:19" ht="18.75" x14ac:dyDescent="0.25">
      <c r="A11" s="136" t="s">
        <v>493</v>
      </c>
      <c r="B11" s="136"/>
      <c r="C11" s="136"/>
      <c r="D11" s="136"/>
      <c r="E11" s="136"/>
      <c r="F11" s="136"/>
      <c r="G11" s="136"/>
      <c r="H11" s="136"/>
      <c r="I11" s="136"/>
      <c r="J11" s="136"/>
      <c r="K11" s="136"/>
      <c r="L11" s="136"/>
      <c r="M11" s="136"/>
      <c r="N11" s="136"/>
      <c r="O11" s="136"/>
      <c r="P11" s="136"/>
      <c r="Q11" s="136"/>
      <c r="R11" s="136"/>
      <c r="S11" s="136"/>
    </row>
    <row r="12" spans="1:19" ht="15.75" x14ac:dyDescent="0.25">
      <c r="A12" s="135" t="s">
        <v>342</v>
      </c>
      <c r="B12" s="135"/>
      <c r="C12" s="135"/>
      <c r="D12" s="135"/>
      <c r="E12" s="135"/>
      <c r="F12" s="135"/>
      <c r="G12" s="135"/>
      <c r="H12" s="135"/>
      <c r="I12" s="135"/>
      <c r="J12" s="135"/>
      <c r="K12" s="135"/>
      <c r="L12" s="135"/>
      <c r="M12" s="135"/>
      <c r="N12" s="135"/>
      <c r="O12" s="135"/>
      <c r="P12" s="135"/>
      <c r="Q12" s="135"/>
      <c r="R12" s="135"/>
      <c r="S12" s="135"/>
    </row>
    <row r="13" spans="1:19" ht="18.75" x14ac:dyDescent="0.25">
      <c r="A13" s="131"/>
      <c r="B13" s="131"/>
      <c r="C13" s="131"/>
      <c r="D13" s="131"/>
      <c r="E13" s="131"/>
      <c r="F13" s="131"/>
      <c r="G13" s="131"/>
      <c r="H13" s="131"/>
      <c r="I13" s="131"/>
      <c r="J13" s="131"/>
      <c r="K13" s="131"/>
      <c r="L13" s="131"/>
      <c r="M13" s="131"/>
      <c r="N13" s="131"/>
      <c r="O13" s="131"/>
      <c r="P13" s="131"/>
      <c r="Q13" s="131"/>
      <c r="R13" s="131"/>
      <c r="S13" s="131"/>
    </row>
    <row r="14" spans="1:19" ht="20.25" x14ac:dyDescent="0.25">
      <c r="A14" s="134" t="s">
        <v>494</v>
      </c>
      <c r="B14" s="134"/>
      <c r="C14" s="134"/>
      <c r="D14" s="134"/>
      <c r="E14" s="134"/>
      <c r="F14" s="134"/>
      <c r="G14" s="134"/>
      <c r="H14" s="134"/>
      <c r="I14" s="134"/>
      <c r="J14" s="134"/>
      <c r="K14" s="134"/>
      <c r="L14" s="134"/>
      <c r="M14" s="134"/>
      <c r="N14" s="134"/>
      <c r="O14" s="134"/>
      <c r="P14" s="134"/>
      <c r="Q14" s="134"/>
      <c r="R14" s="134"/>
      <c r="S14" s="134"/>
    </row>
    <row r="15" spans="1:19" ht="15.75" x14ac:dyDescent="0.25">
      <c r="A15" s="135" t="s">
        <v>343</v>
      </c>
      <c r="B15" s="135"/>
      <c r="C15" s="135"/>
      <c r="D15" s="135"/>
      <c r="E15" s="135"/>
      <c r="F15" s="135"/>
      <c r="G15" s="135"/>
      <c r="H15" s="135"/>
      <c r="I15" s="135"/>
      <c r="J15" s="135"/>
      <c r="K15" s="135"/>
      <c r="L15" s="135"/>
      <c r="M15" s="135"/>
      <c r="N15" s="135"/>
      <c r="O15" s="135"/>
      <c r="P15" s="135"/>
      <c r="Q15" s="135"/>
      <c r="R15" s="135"/>
      <c r="S15" s="135"/>
    </row>
    <row r="16" spans="1:19" ht="18.75" x14ac:dyDescent="0.25">
      <c r="A16" s="131"/>
      <c r="B16" s="131"/>
      <c r="C16" s="131"/>
      <c r="D16" s="131"/>
      <c r="E16" s="131"/>
      <c r="F16" s="131"/>
      <c r="G16" s="131"/>
      <c r="H16" s="131"/>
      <c r="I16" s="131"/>
      <c r="J16" s="131"/>
      <c r="K16" s="131"/>
      <c r="L16" s="131"/>
      <c r="M16" s="131"/>
      <c r="N16" s="131"/>
      <c r="O16" s="131"/>
      <c r="P16" s="131"/>
      <c r="Q16" s="131"/>
      <c r="R16" s="131"/>
      <c r="S16" s="131"/>
    </row>
    <row r="17" spans="1:19" ht="18.75" x14ac:dyDescent="0.25">
      <c r="A17" s="126" t="s">
        <v>344</v>
      </c>
      <c r="B17" s="126"/>
      <c r="C17" s="126"/>
      <c r="D17" s="126"/>
      <c r="E17" s="126"/>
      <c r="F17" s="126"/>
      <c r="G17" s="126"/>
      <c r="H17" s="126"/>
      <c r="I17" s="126"/>
      <c r="J17" s="126"/>
      <c r="K17" s="126"/>
      <c r="L17" s="126"/>
      <c r="M17" s="126"/>
      <c r="N17" s="126"/>
      <c r="O17" s="126"/>
      <c r="P17" s="126"/>
      <c r="Q17" s="126"/>
      <c r="R17" s="126"/>
      <c r="S17" s="126"/>
    </row>
    <row r="18" spans="1:19" ht="15.75" x14ac:dyDescent="0.25">
      <c r="A18" s="127"/>
      <c r="B18" s="127"/>
      <c r="C18" s="127"/>
      <c r="D18" s="127"/>
      <c r="E18" s="127"/>
      <c r="F18" s="127"/>
      <c r="G18" s="127"/>
      <c r="H18" s="127"/>
      <c r="I18" s="127"/>
      <c r="J18" s="127"/>
      <c r="K18" s="127"/>
      <c r="L18" s="127"/>
      <c r="M18" s="127"/>
      <c r="N18" s="127"/>
      <c r="O18" s="127"/>
      <c r="P18" s="127"/>
      <c r="Q18" s="127"/>
      <c r="R18" s="127"/>
      <c r="S18" s="127"/>
    </row>
    <row r="19" spans="1:19" ht="15.75" x14ac:dyDescent="0.25">
      <c r="A19" s="125" t="s">
        <v>8</v>
      </c>
      <c r="B19" s="125" t="s">
        <v>345</v>
      </c>
      <c r="C19" s="128" t="s">
        <v>346</v>
      </c>
      <c r="D19" s="125" t="s">
        <v>347</v>
      </c>
      <c r="E19" s="125" t="s">
        <v>348</v>
      </c>
      <c r="F19" s="125" t="s">
        <v>349</v>
      </c>
      <c r="G19" s="125" t="s">
        <v>350</v>
      </c>
      <c r="H19" s="125" t="s">
        <v>351</v>
      </c>
      <c r="I19" s="125" t="s">
        <v>352</v>
      </c>
      <c r="J19" s="125" t="s">
        <v>353</v>
      </c>
      <c r="K19" s="125" t="s">
        <v>354</v>
      </c>
      <c r="L19" s="125" t="s">
        <v>355</v>
      </c>
      <c r="M19" s="125" t="s">
        <v>356</v>
      </c>
      <c r="N19" s="125" t="s">
        <v>357</v>
      </c>
      <c r="O19" s="125" t="s">
        <v>358</v>
      </c>
      <c r="P19" s="125" t="s">
        <v>359</v>
      </c>
      <c r="Q19" s="125" t="s">
        <v>360</v>
      </c>
      <c r="R19" s="125"/>
      <c r="S19" s="130" t="s">
        <v>361</v>
      </c>
    </row>
    <row r="20" spans="1:19" ht="252.75" customHeight="1" x14ac:dyDescent="0.25">
      <c r="A20" s="125"/>
      <c r="B20" s="125"/>
      <c r="C20" s="129"/>
      <c r="D20" s="125"/>
      <c r="E20" s="125"/>
      <c r="F20" s="125"/>
      <c r="G20" s="125"/>
      <c r="H20" s="125"/>
      <c r="I20" s="125"/>
      <c r="J20" s="125"/>
      <c r="K20" s="125"/>
      <c r="L20" s="125"/>
      <c r="M20" s="125"/>
      <c r="N20" s="125"/>
      <c r="O20" s="125"/>
      <c r="P20" s="125"/>
      <c r="Q20" s="61" t="s">
        <v>362</v>
      </c>
      <c r="R20" s="62" t="s">
        <v>363</v>
      </c>
      <c r="S20" s="130"/>
    </row>
    <row r="21" spans="1:19" ht="15.75" x14ac:dyDescent="0.25">
      <c r="A21" s="61">
        <v>1</v>
      </c>
      <c r="B21" s="63">
        <v>2</v>
      </c>
      <c r="C21" s="61">
        <v>3</v>
      </c>
      <c r="D21" s="63">
        <v>4</v>
      </c>
      <c r="E21" s="61">
        <v>5</v>
      </c>
      <c r="F21" s="63">
        <v>6</v>
      </c>
      <c r="G21" s="61">
        <v>7</v>
      </c>
      <c r="H21" s="63">
        <v>8</v>
      </c>
      <c r="I21" s="61">
        <v>9</v>
      </c>
      <c r="J21" s="63">
        <v>10</v>
      </c>
      <c r="K21" s="61">
        <v>11</v>
      </c>
      <c r="L21" s="63">
        <v>12</v>
      </c>
      <c r="M21" s="61">
        <v>13</v>
      </c>
      <c r="N21" s="63">
        <v>14</v>
      </c>
      <c r="O21" s="61">
        <v>15</v>
      </c>
      <c r="P21" s="63">
        <v>16</v>
      </c>
      <c r="Q21" s="61">
        <v>17</v>
      </c>
      <c r="R21" s="63">
        <v>18</v>
      </c>
      <c r="S21" s="61">
        <v>19</v>
      </c>
    </row>
    <row r="22" spans="1:19" ht="15.75" x14ac:dyDescent="0.25">
      <c r="A22" s="64">
        <v>1</v>
      </c>
      <c r="B22" s="64" t="s">
        <v>312</v>
      </c>
      <c r="C22" s="64" t="s">
        <v>312</v>
      </c>
      <c r="D22" s="64" t="s">
        <v>312</v>
      </c>
      <c r="E22" s="64" t="s">
        <v>312</v>
      </c>
      <c r="F22" s="64" t="s">
        <v>312</v>
      </c>
      <c r="G22" s="64" t="s">
        <v>312</v>
      </c>
      <c r="H22" s="64" t="s">
        <v>312</v>
      </c>
      <c r="I22" s="64" t="s">
        <v>312</v>
      </c>
      <c r="J22" s="64" t="s">
        <v>312</v>
      </c>
      <c r="K22" s="64" t="s">
        <v>312</v>
      </c>
      <c r="L22" s="64" t="s">
        <v>312</v>
      </c>
      <c r="M22" s="64" t="s">
        <v>312</v>
      </c>
      <c r="N22" s="64" t="s">
        <v>312</v>
      </c>
      <c r="O22" s="64" t="s">
        <v>312</v>
      </c>
      <c r="P22" s="64" t="s">
        <v>312</v>
      </c>
      <c r="Q22" s="64" t="s">
        <v>312</v>
      </c>
      <c r="R22" s="64" t="s">
        <v>312</v>
      </c>
      <c r="S22" s="64" t="s">
        <v>312</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T23"/>
  <sheetViews>
    <sheetView zoomScale="70" zoomScaleNormal="70" workbookViewId="0">
      <selection activeCell="Q32" sqref="Q32"/>
    </sheetView>
  </sheetViews>
  <sheetFormatPr defaultColWidth="8.7109375" defaultRowHeight="15" x14ac:dyDescent="0.25"/>
  <cols>
    <col min="1" max="8" width="19.42578125" style="5" customWidth="1"/>
    <col min="9" max="9" width="13.42578125" style="5" customWidth="1"/>
    <col min="10" max="11" width="13.5703125" style="5" customWidth="1"/>
    <col min="12" max="12" width="13.28515625" style="5" customWidth="1"/>
    <col min="13" max="13" width="11.85546875" style="5" customWidth="1"/>
    <col min="14" max="14" width="12.5703125" style="5" customWidth="1"/>
    <col min="15" max="15" width="11.28515625" style="5" customWidth="1"/>
    <col min="16" max="16" width="16.5703125" style="5" customWidth="1"/>
    <col min="17" max="17" width="29.5703125" style="5" customWidth="1"/>
    <col min="18" max="18" width="29.28515625" style="5" customWidth="1"/>
    <col min="19" max="20" width="28.28515625" style="5"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A4" s="121" t="str">
        <f>'1. паспорт местоположение '!A5:B5</f>
        <v>Год раскрытия информации: 2026 год</v>
      </c>
      <c r="B4" s="121"/>
      <c r="C4" s="121"/>
      <c r="D4" s="121"/>
      <c r="E4" s="121"/>
      <c r="F4" s="121"/>
      <c r="G4" s="121"/>
      <c r="H4" s="121"/>
      <c r="I4" s="121"/>
      <c r="J4" s="121"/>
      <c r="K4" s="121"/>
      <c r="L4" s="121"/>
      <c r="M4" s="121"/>
      <c r="N4" s="121"/>
      <c r="O4" s="121"/>
      <c r="P4" s="121"/>
      <c r="Q4" s="121"/>
      <c r="R4" s="121"/>
      <c r="S4" s="121"/>
      <c r="T4" s="121"/>
    </row>
    <row r="6" spans="1:20" s="1" customFormat="1" ht="18.75" x14ac:dyDescent="0.3">
      <c r="A6" s="122" t="s">
        <v>3</v>
      </c>
      <c r="B6" s="122"/>
      <c r="C6" s="122"/>
      <c r="D6" s="122"/>
      <c r="E6" s="122"/>
      <c r="F6" s="122"/>
      <c r="G6" s="122"/>
      <c r="H6" s="122"/>
      <c r="I6" s="122"/>
      <c r="J6" s="122"/>
      <c r="K6" s="122"/>
      <c r="L6" s="122"/>
      <c r="M6" s="122"/>
      <c r="N6" s="122"/>
      <c r="O6" s="122"/>
      <c r="P6" s="122"/>
      <c r="Q6" s="122"/>
      <c r="R6" s="122"/>
      <c r="S6" s="122"/>
      <c r="T6" s="122"/>
    </row>
    <row r="8" spans="1:20" s="1" customFormat="1" ht="15.75" x14ac:dyDescent="0.25">
      <c r="A8" s="121" t="s">
        <v>300</v>
      </c>
      <c r="B8" s="121"/>
      <c r="C8" s="121"/>
      <c r="D8" s="121"/>
      <c r="E8" s="121"/>
      <c r="F8" s="121"/>
      <c r="G8" s="121"/>
      <c r="H8" s="121"/>
      <c r="I8" s="121"/>
      <c r="J8" s="121"/>
      <c r="K8" s="121"/>
      <c r="L8" s="121"/>
      <c r="M8" s="121"/>
      <c r="N8" s="121"/>
      <c r="O8" s="121"/>
      <c r="P8" s="121"/>
      <c r="Q8" s="121"/>
      <c r="R8" s="121"/>
      <c r="S8" s="121"/>
      <c r="T8" s="121"/>
    </row>
    <row r="9" spans="1:20" s="1" customFormat="1" ht="15.75" x14ac:dyDescent="0.25">
      <c r="A9" s="119" t="s">
        <v>4</v>
      </c>
      <c r="B9" s="119"/>
      <c r="C9" s="119"/>
      <c r="D9" s="119"/>
      <c r="E9" s="119"/>
      <c r="F9" s="119"/>
      <c r="G9" s="119"/>
      <c r="H9" s="119"/>
      <c r="I9" s="119"/>
      <c r="J9" s="119"/>
      <c r="K9" s="119"/>
      <c r="L9" s="119"/>
      <c r="M9" s="119"/>
      <c r="N9" s="119"/>
      <c r="O9" s="119"/>
      <c r="P9" s="119"/>
      <c r="Q9" s="119"/>
      <c r="R9" s="119"/>
      <c r="S9" s="119"/>
      <c r="T9" s="119"/>
    </row>
    <row r="11" spans="1:20" s="1" customFormat="1" ht="15.75" x14ac:dyDescent="0.25">
      <c r="A11" s="121" t="str">
        <f>'1. паспорт местоположение '!A12:B12</f>
        <v>Q/СЕВ/83/03/1.6.3</v>
      </c>
      <c r="B11" s="121"/>
      <c r="C11" s="121"/>
      <c r="D11" s="121"/>
      <c r="E11" s="121"/>
      <c r="F11" s="121"/>
      <c r="G11" s="121"/>
      <c r="H11" s="121"/>
      <c r="I11" s="121"/>
      <c r="J11" s="121"/>
      <c r="K11" s="121"/>
      <c r="L11" s="121"/>
      <c r="M11" s="121"/>
      <c r="N11" s="121"/>
      <c r="O11" s="121"/>
      <c r="P11" s="121"/>
      <c r="Q11" s="121"/>
      <c r="R11" s="121"/>
      <c r="S11" s="121"/>
      <c r="T11" s="121"/>
    </row>
    <row r="12" spans="1:20" s="1" customFormat="1" ht="15.75" x14ac:dyDescent="0.25">
      <c r="A12" s="119" t="s">
        <v>5</v>
      </c>
      <c r="B12" s="119"/>
      <c r="C12" s="119"/>
      <c r="D12" s="119"/>
      <c r="E12" s="119"/>
      <c r="F12" s="119"/>
      <c r="G12" s="119"/>
      <c r="H12" s="119"/>
      <c r="I12" s="119"/>
      <c r="J12" s="119"/>
      <c r="K12" s="119"/>
      <c r="L12" s="119"/>
      <c r="M12" s="119"/>
      <c r="N12" s="119"/>
      <c r="O12" s="119"/>
      <c r="P12" s="119"/>
      <c r="Q12" s="119"/>
      <c r="R12" s="119"/>
      <c r="S12" s="119"/>
      <c r="T12" s="119"/>
    </row>
    <row r="14" spans="1:20" s="1" customFormat="1" ht="20.25" customHeight="1" x14ac:dyDescent="0.25">
      <c r="A14" s="118" t="str">
        <f>'1. паспорт местоположение '!A15:B15</f>
        <v>Ненецкий автономный округ  Приобретение гаражного бокса с административно-техническим помещением</v>
      </c>
      <c r="B14" s="118"/>
      <c r="C14" s="118"/>
      <c r="D14" s="118"/>
      <c r="E14" s="118"/>
      <c r="F14" s="118"/>
      <c r="G14" s="118"/>
      <c r="H14" s="118"/>
      <c r="I14" s="118"/>
      <c r="J14" s="118"/>
      <c r="K14" s="118"/>
      <c r="L14" s="118"/>
      <c r="M14" s="118"/>
      <c r="N14" s="118"/>
      <c r="O14" s="118"/>
      <c r="P14" s="118"/>
      <c r="Q14" s="118"/>
      <c r="R14" s="118"/>
      <c r="S14" s="118"/>
      <c r="T14" s="118"/>
    </row>
    <row r="15" spans="1:20" s="1" customFormat="1" ht="15.75" x14ac:dyDescent="0.25">
      <c r="A15" s="119" t="s">
        <v>6</v>
      </c>
      <c r="B15" s="119"/>
      <c r="C15" s="119"/>
      <c r="D15" s="119"/>
      <c r="E15" s="119"/>
      <c r="F15" s="119"/>
      <c r="G15" s="119"/>
      <c r="H15" s="119"/>
      <c r="I15" s="119"/>
      <c r="J15" s="119"/>
      <c r="K15" s="119"/>
      <c r="L15" s="119"/>
      <c r="M15" s="119"/>
      <c r="N15" s="119"/>
      <c r="O15" s="119"/>
      <c r="P15" s="119"/>
      <c r="Q15" s="119"/>
      <c r="R15" s="119"/>
      <c r="S15" s="119"/>
      <c r="T15" s="119"/>
    </row>
    <row r="17" spans="1:20" s="3" customFormat="1" ht="18.75" x14ac:dyDescent="0.3">
      <c r="A17" s="123" t="s">
        <v>39</v>
      </c>
      <c r="B17" s="123"/>
      <c r="C17" s="123"/>
      <c r="D17" s="123"/>
      <c r="E17" s="123"/>
      <c r="F17" s="123"/>
      <c r="G17" s="123"/>
      <c r="H17" s="123"/>
      <c r="I17" s="123"/>
      <c r="J17" s="123"/>
      <c r="K17" s="123"/>
      <c r="L17" s="123"/>
      <c r="M17" s="123"/>
      <c r="N17" s="123"/>
      <c r="O17" s="123"/>
      <c r="P17" s="123"/>
      <c r="Q17" s="123"/>
      <c r="R17" s="123"/>
      <c r="S17" s="123"/>
      <c r="T17" s="123"/>
    </row>
    <row r="18" spans="1:20" s="1" customFormat="1" ht="15.75" x14ac:dyDescent="0.25"/>
    <row r="19" spans="1:20" s="1" customFormat="1" ht="15.75" x14ac:dyDescent="0.25">
      <c r="A19" s="117" t="s">
        <v>8</v>
      </c>
      <c r="B19" s="117" t="s">
        <v>40</v>
      </c>
      <c r="C19" s="117"/>
      <c r="D19" s="117" t="s">
        <v>41</v>
      </c>
      <c r="E19" s="117" t="s">
        <v>42</v>
      </c>
      <c r="F19" s="117"/>
      <c r="G19" s="117" t="s">
        <v>43</v>
      </c>
      <c r="H19" s="117"/>
      <c r="I19" s="117" t="s">
        <v>44</v>
      </c>
      <c r="J19" s="117"/>
      <c r="K19" s="117" t="s">
        <v>45</v>
      </c>
      <c r="L19" s="117" t="s">
        <v>46</v>
      </c>
      <c r="M19" s="117"/>
      <c r="N19" s="117" t="s">
        <v>47</v>
      </c>
      <c r="O19" s="117"/>
      <c r="P19" s="117" t="s">
        <v>48</v>
      </c>
      <c r="Q19" s="117" t="s">
        <v>49</v>
      </c>
      <c r="R19" s="117"/>
      <c r="S19" s="117" t="s">
        <v>50</v>
      </c>
      <c r="T19" s="117"/>
    </row>
    <row r="20" spans="1:20" s="1" customFormat="1" ht="94.5" x14ac:dyDescent="0.25">
      <c r="A20" s="117"/>
      <c r="B20" s="117"/>
      <c r="C20" s="117"/>
      <c r="D20" s="117"/>
      <c r="E20" s="117"/>
      <c r="F20" s="117"/>
      <c r="G20" s="117"/>
      <c r="H20" s="117"/>
      <c r="I20" s="117"/>
      <c r="J20" s="117"/>
      <c r="K20" s="117"/>
      <c r="L20" s="117"/>
      <c r="M20" s="117"/>
      <c r="N20" s="117"/>
      <c r="O20" s="117"/>
      <c r="P20" s="117"/>
      <c r="Q20" s="2" t="s">
        <v>51</v>
      </c>
      <c r="R20" s="2" t="s">
        <v>52</v>
      </c>
      <c r="S20" s="2" t="s">
        <v>53</v>
      </c>
      <c r="T20" s="2" t="s">
        <v>54</v>
      </c>
    </row>
    <row r="21" spans="1:20" s="1" customFormat="1" ht="15.75" x14ac:dyDescent="0.25">
      <c r="A21" s="137"/>
      <c r="B21" s="10" t="s">
        <v>55</v>
      </c>
      <c r="C21" s="10" t="s">
        <v>56</v>
      </c>
      <c r="D21" s="137"/>
      <c r="E21" s="10" t="s">
        <v>55</v>
      </c>
      <c r="F21" s="10" t="s">
        <v>56</v>
      </c>
      <c r="G21" s="10" t="s">
        <v>55</v>
      </c>
      <c r="H21" s="10" t="s">
        <v>56</v>
      </c>
      <c r="I21" s="10" t="s">
        <v>55</v>
      </c>
      <c r="J21" s="10" t="s">
        <v>56</v>
      </c>
      <c r="K21" s="10" t="s">
        <v>55</v>
      </c>
      <c r="L21" s="10" t="s">
        <v>55</v>
      </c>
      <c r="M21" s="10" t="s">
        <v>56</v>
      </c>
      <c r="N21" s="10" t="s">
        <v>55</v>
      </c>
      <c r="O21" s="10" t="s">
        <v>56</v>
      </c>
      <c r="P21" s="10" t="s">
        <v>55</v>
      </c>
      <c r="Q21" s="10" t="s">
        <v>55</v>
      </c>
      <c r="R21" s="10" t="s">
        <v>55</v>
      </c>
      <c r="S21" s="10" t="s">
        <v>55</v>
      </c>
      <c r="T21" s="10" t="s">
        <v>55</v>
      </c>
    </row>
    <row r="22" spans="1:20" s="1" customFormat="1" ht="15.75" x14ac:dyDescent="0.25">
      <c r="A22" s="11">
        <v>1</v>
      </c>
      <c r="B22" s="11">
        <v>2</v>
      </c>
      <c r="C22" s="11">
        <v>3</v>
      </c>
      <c r="D22" s="11">
        <v>4</v>
      </c>
      <c r="E22" s="11">
        <v>5</v>
      </c>
      <c r="F22" s="11">
        <v>6</v>
      </c>
      <c r="G22" s="11">
        <v>7</v>
      </c>
      <c r="H22" s="11">
        <v>8</v>
      </c>
      <c r="I22" s="11">
        <v>9</v>
      </c>
      <c r="J22" s="11">
        <v>10</v>
      </c>
      <c r="K22" s="11">
        <v>11</v>
      </c>
      <c r="L22" s="11">
        <v>12</v>
      </c>
      <c r="M22" s="11">
        <v>13</v>
      </c>
      <c r="N22" s="11">
        <v>14</v>
      </c>
      <c r="O22" s="11">
        <v>15</v>
      </c>
      <c r="P22" s="11">
        <v>16</v>
      </c>
      <c r="Q22" s="11">
        <v>17</v>
      </c>
      <c r="R22" s="11">
        <v>18</v>
      </c>
      <c r="S22" s="11">
        <v>19</v>
      </c>
      <c r="T22" s="11">
        <v>20</v>
      </c>
    </row>
    <row r="23" spans="1:20" ht="15.75" x14ac:dyDescent="0.25">
      <c r="A23" s="16">
        <v>1</v>
      </c>
      <c r="B23" s="16" t="s">
        <v>312</v>
      </c>
      <c r="C23" s="16" t="s">
        <v>312</v>
      </c>
      <c r="D23" s="16" t="s">
        <v>312</v>
      </c>
      <c r="E23" s="16" t="s">
        <v>312</v>
      </c>
      <c r="F23" s="16" t="s">
        <v>312</v>
      </c>
      <c r="G23" s="16" t="s">
        <v>312</v>
      </c>
      <c r="H23" s="16" t="s">
        <v>312</v>
      </c>
      <c r="I23" s="16" t="s">
        <v>312</v>
      </c>
      <c r="J23" s="16" t="s">
        <v>312</v>
      </c>
      <c r="K23" s="16" t="s">
        <v>312</v>
      </c>
      <c r="L23" s="16" t="s">
        <v>312</v>
      </c>
      <c r="M23" s="16" t="s">
        <v>312</v>
      </c>
      <c r="N23" s="16" t="s">
        <v>312</v>
      </c>
      <c r="O23" s="16" t="s">
        <v>312</v>
      </c>
      <c r="P23" s="16" t="s">
        <v>312</v>
      </c>
      <c r="Q23" s="16" t="s">
        <v>312</v>
      </c>
      <c r="R23" s="16" t="s">
        <v>312</v>
      </c>
      <c r="S23" s="16" t="s">
        <v>312</v>
      </c>
      <c r="T23" s="16" t="s">
        <v>312</v>
      </c>
    </row>
  </sheetData>
  <mergeCells count="21">
    <mergeCell ref="A4:T4"/>
    <mergeCell ref="A12:T12"/>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EFE7E-33DD-4EC5-B258-E16E1DE91B7B}">
  <sheetPr>
    <tabColor theme="0" tint="-4.9989318521683403E-2"/>
  </sheetPr>
  <dimension ref="A1:AA25"/>
  <sheetViews>
    <sheetView topLeftCell="A11" zoomScale="95" zoomScaleNormal="95" workbookViewId="0">
      <selection activeCell="A19" sqref="A19:AA19"/>
    </sheetView>
  </sheetViews>
  <sheetFormatPr defaultRowHeight="15" x14ac:dyDescent="0.25"/>
  <cols>
    <col min="19" max="19" width="16.7109375" customWidth="1"/>
    <col min="20" max="20" width="23.85546875" customWidth="1"/>
    <col min="21" max="21" width="19.42578125" customWidth="1"/>
    <col min="24" max="24" width="19" customWidth="1"/>
    <col min="25" max="25" width="17.5703125" customWidth="1"/>
    <col min="26" max="26" width="16.140625" customWidth="1"/>
    <col min="27" max="27" width="12.7109375" customWidth="1"/>
  </cols>
  <sheetData>
    <row r="1" spans="1:27" ht="18.75" x14ac:dyDescent="0.25">
      <c r="A1" s="65"/>
      <c r="B1" s="65"/>
      <c r="C1" s="65"/>
      <c r="D1" s="65"/>
      <c r="E1" s="65"/>
      <c r="F1" s="65"/>
      <c r="G1" s="65"/>
      <c r="H1" s="65"/>
      <c r="I1" s="65"/>
      <c r="J1" s="65"/>
      <c r="K1" s="65"/>
      <c r="L1" s="65"/>
      <c r="M1" s="65"/>
      <c r="N1" s="65"/>
      <c r="O1" s="65"/>
      <c r="P1" s="65"/>
      <c r="Q1" s="65"/>
      <c r="R1" s="65"/>
      <c r="S1" s="65"/>
      <c r="T1" s="65"/>
      <c r="U1" s="65"/>
      <c r="V1" s="65"/>
      <c r="W1" s="65"/>
      <c r="X1" s="65"/>
      <c r="Y1" s="65"/>
      <c r="Z1" s="65"/>
      <c r="AA1" s="56" t="s">
        <v>0</v>
      </c>
    </row>
    <row r="2" spans="1:27" ht="18.75" x14ac:dyDescent="0.3">
      <c r="A2" s="55"/>
      <c r="B2" s="55"/>
      <c r="C2" s="55"/>
      <c r="D2" s="55"/>
      <c r="E2" s="54"/>
      <c r="F2" s="55"/>
      <c r="G2" s="55"/>
      <c r="H2" s="55"/>
      <c r="I2" s="55"/>
      <c r="J2" s="55"/>
      <c r="K2" s="55"/>
      <c r="L2" s="55"/>
      <c r="M2" s="55"/>
      <c r="N2" s="55"/>
      <c r="O2" s="55"/>
      <c r="P2" s="55"/>
      <c r="Q2" s="55"/>
      <c r="R2" s="55"/>
      <c r="S2" s="55"/>
      <c r="T2" s="55"/>
      <c r="U2" s="55"/>
      <c r="V2" s="55"/>
      <c r="W2" s="55"/>
      <c r="X2" s="55"/>
      <c r="Y2" s="55"/>
      <c r="Z2" s="55"/>
      <c r="AA2" s="57" t="s">
        <v>1</v>
      </c>
    </row>
    <row r="3" spans="1:27" ht="18.75" x14ac:dyDescent="0.3">
      <c r="A3" s="55"/>
      <c r="B3" s="55"/>
      <c r="C3" s="55"/>
      <c r="D3" s="55"/>
      <c r="E3" s="54"/>
      <c r="F3" s="55"/>
      <c r="G3" s="55"/>
      <c r="H3" s="55"/>
      <c r="I3" s="55"/>
      <c r="J3" s="55"/>
      <c r="K3" s="55"/>
      <c r="L3" s="55"/>
      <c r="M3" s="55"/>
      <c r="N3" s="55"/>
      <c r="O3" s="55"/>
      <c r="P3" s="55"/>
      <c r="Q3" s="55"/>
      <c r="R3" s="55"/>
      <c r="S3" s="55"/>
      <c r="T3" s="55"/>
      <c r="U3" s="55"/>
      <c r="V3" s="55"/>
      <c r="W3" s="55"/>
      <c r="X3" s="55"/>
      <c r="Y3" s="55"/>
      <c r="Z3" s="55"/>
      <c r="AA3" s="57" t="s">
        <v>2</v>
      </c>
    </row>
    <row r="4" spans="1:27" ht="15.75" x14ac:dyDescent="0.25">
      <c r="A4" s="55"/>
      <c r="B4" s="55"/>
      <c r="C4" s="55"/>
      <c r="D4" s="55"/>
      <c r="E4" s="58"/>
      <c r="F4" s="55"/>
      <c r="G4" s="55"/>
      <c r="H4" s="55"/>
      <c r="I4" s="55"/>
      <c r="J4" s="55"/>
      <c r="K4" s="55"/>
      <c r="L4" s="55"/>
      <c r="M4" s="55"/>
      <c r="N4" s="55"/>
      <c r="O4" s="55"/>
      <c r="P4" s="55"/>
      <c r="Q4" s="55"/>
      <c r="R4" s="55"/>
      <c r="S4" s="55"/>
      <c r="T4" s="55"/>
      <c r="U4" s="55"/>
      <c r="V4" s="55"/>
      <c r="W4" s="55"/>
      <c r="X4" s="55"/>
      <c r="Y4" s="55"/>
      <c r="Z4" s="55"/>
      <c r="AA4" s="55"/>
    </row>
    <row r="5" spans="1:27" ht="15.75" x14ac:dyDescent="0.25">
      <c r="A5" s="132" t="s">
        <v>314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ht="18.75" x14ac:dyDescent="0.3">
      <c r="A6" s="58"/>
      <c r="B6" s="55"/>
      <c r="C6" s="55"/>
      <c r="D6" s="55"/>
      <c r="E6" s="55"/>
      <c r="F6" s="55"/>
      <c r="G6" s="55"/>
      <c r="H6" s="57"/>
      <c r="I6" s="55"/>
      <c r="J6" s="55"/>
      <c r="K6" s="55"/>
      <c r="L6" s="55"/>
      <c r="M6" s="55"/>
      <c r="N6" s="55"/>
      <c r="O6" s="55"/>
      <c r="P6" s="55"/>
      <c r="Q6" s="55"/>
      <c r="R6" s="55"/>
      <c r="S6" s="55"/>
      <c r="T6" s="55"/>
      <c r="U6" s="55"/>
      <c r="V6" s="55"/>
      <c r="W6" s="55"/>
      <c r="X6" s="55"/>
      <c r="Y6" s="55"/>
      <c r="Z6" s="55"/>
      <c r="AA6" s="55"/>
    </row>
    <row r="7" spans="1:27" ht="18.75" x14ac:dyDescent="0.25">
      <c r="A7" s="133" t="s">
        <v>339</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row>
    <row r="8" spans="1:27" ht="18.75" x14ac:dyDescent="0.25">
      <c r="A8" s="59"/>
      <c r="B8" s="59"/>
      <c r="C8" s="59"/>
      <c r="D8" s="59"/>
      <c r="E8" s="59"/>
      <c r="F8" s="59"/>
      <c r="G8" s="59"/>
      <c r="H8" s="59"/>
      <c r="I8" s="66"/>
      <c r="J8" s="66"/>
      <c r="K8" s="66"/>
      <c r="L8" s="66"/>
      <c r="M8" s="66"/>
      <c r="N8" s="66"/>
      <c r="O8" s="66"/>
      <c r="P8" s="66"/>
      <c r="Q8" s="66"/>
      <c r="R8" s="66"/>
      <c r="S8" s="66"/>
      <c r="T8" s="66"/>
      <c r="U8" s="66"/>
      <c r="V8" s="66"/>
      <c r="W8" s="66"/>
      <c r="X8" s="55"/>
      <c r="Y8" s="55"/>
      <c r="Z8" s="55"/>
      <c r="AA8" s="55"/>
    </row>
    <row r="9" spans="1:27" ht="15.75" x14ac:dyDescent="0.25">
      <c r="A9" s="152" t="s">
        <v>300</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row>
    <row r="10" spans="1:27" ht="15.75" x14ac:dyDescent="0.25">
      <c r="A10" s="135" t="s">
        <v>341</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row>
    <row r="11" spans="1:27" ht="18.75" x14ac:dyDescent="0.25">
      <c r="A11" s="133"/>
      <c r="B11" s="133"/>
      <c r="C11" s="133"/>
      <c r="D11" s="133"/>
      <c r="E11" s="133"/>
      <c r="F11" s="133"/>
      <c r="G11" s="133"/>
      <c r="H11" s="133"/>
      <c r="I11" s="133"/>
      <c r="J11" s="133"/>
      <c r="K11" s="133"/>
      <c r="L11" s="133"/>
      <c r="M11" s="133"/>
      <c r="N11" s="133"/>
      <c r="O11" s="133"/>
      <c r="P11" s="133"/>
      <c r="Q11" s="133"/>
      <c r="R11" s="133"/>
      <c r="S11" s="133"/>
      <c r="T11" s="133"/>
      <c r="U11" s="66"/>
      <c r="V11" s="66"/>
      <c r="W11" s="66"/>
      <c r="X11" s="55"/>
      <c r="Y11" s="55"/>
      <c r="Z11" s="55"/>
      <c r="AA11" s="55"/>
    </row>
    <row r="12" spans="1:27" ht="15.75" x14ac:dyDescent="0.25">
      <c r="A12" s="150" t="s">
        <v>493</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row>
    <row r="13" spans="1:27" ht="15.75" x14ac:dyDescent="0.25">
      <c r="A13" s="135" t="s">
        <v>342</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row>
    <row r="14" spans="1:27" ht="18.75" x14ac:dyDescent="0.25">
      <c r="A14" s="60"/>
      <c r="B14" s="60"/>
      <c r="C14" s="60"/>
      <c r="D14" s="60"/>
      <c r="E14" s="60"/>
      <c r="F14" s="60"/>
      <c r="G14" s="60"/>
      <c r="H14" s="60"/>
      <c r="I14" s="60"/>
      <c r="J14" s="60"/>
      <c r="K14" s="60"/>
      <c r="L14" s="60"/>
      <c r="M14" s="60"/>
      <c r="N14" s="60"/>
      <c r="O14" s="60"/>
      <c r="P14" s="60"/>
      <c r="Q14" s="60"/>
      <c r="R14" s="60"/>
      <c r="S14" s="60"/>
      <c r="T14" s="60"/>
      <c r="U14" s="60"/>
      <c r="V14" s="60"/>
      <c r="W14" s="60"/>
      <c r="X14" s="55"/>
      <c r="Y14" s="55"/>
      <c r="Z14" s="55"/>
      <c r="AA14" s="55"/>
    </row>
    <row r="15" spans="1:27" ht="15.75" x14ac:dyDescent="0.25">
      <c r="A15" s="148" t="s">
        <v>494</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row>
    <row r="16" spans="1:27" ht="15.75" x14ac:dyDescent="0.25">
      <c r="A16" s="135" t="s">
        <v>343</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row>
    <row r="17" spans="1:27" ht="18.75" x14ac:dyDescent="0.25">
      <c r="A17" s="67"/>
      <c r="B17" s="67"/>
      <c r="C17" s="67"/>
      <c r="D17" s="67"/>
      <c r="E17" s="60"/>
      <c r="F17" s="60"/>
      <c r="G17" s="60"/>
      <c r="H17" s="60"/>
      <c r="I17" s="60"/>
      <c r="J17" s="60"/>
      <c r="K17" s="60"/>
      <c r="L17" s="60"/>
      <c r="M17" s="60"/>
      <c r="N17" s="60"/>
      <c r="O17" s="60"/>
      <c r="P17" s="60"/>
      <c r="Q17" s="60"/>
      <c r="R17" s="60"/>
      <c r="S17" s="60"/>
      <c r="T17" s="60"/>
      <c r="U17" s="60"/>
      <c r="V17" s="60"/>
      <c r="W17" s="60"/>
      <c r="X17" s="67"/>
      <c r="Y17" s="67"/>
      <c r="Z17" s="67"/>
      <c r="AA17" s="67"/>
    </row>
    <row r="18" spans="1:27" ht="18.75" x14ac:dyDescent="0.25">
      <c r="A18" s="67"/>
      <c r="B18" s="67"/>
      <c r="C18" s="67"/>
      <c r="D18" s="67"/>
      <c r="E18" s="136"/>
      <c r="F18" s="136"/>
      <c r="G18" s="136"/>
      <c r="H18" s="136"/>
      <c r="I18" s="136"/>
      <c r="J18" s="136"/>
      <c r="K18" s="136"/>
      <c r="L18" s="136"/>
      <c r="M18" s="136"/>
      <c r="N18" s="136"/>
      <c r="O18" s="136"/>
      <c r="P18" s="136"/>
      <c r="Q18" s="136"/>
      <c r="R18" s="136"/>
      <c r="S18" s="136"/>
      <c r="T18" s="136"/>
      <c r="U18" s="136"/>
      <c r="V18" s="136"/>
      <c r="W18" s="136"/>
      <c r="X18" s="136"/>
      <c r="Y18" s="136"/>
      <c r="Z18" s="67"/>
      <c r="AA18" s="67"/>
    </row>
    <row r="19" spans="1:27" ht="18.75" x14ac:dyDescent="0.25">
      <c r="A19" s="136" t="s">
        <v>364</v>
      </c>
      <c r="B19" s="136"/>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row>
    <row r="20" spans="1:27" ht="15.75" x14ac:dyDescent="0.25">
      <c r="A20" s="68"/>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row>
    <row r="21" spans="1:27" ht="15.75" x14ac:dyDescent="0.25">
      <c r="A21" s="138" t="s">
        <v>8</v>
      </c>
      <c r="B21" s="140" t="s">
        <v>365</v>
      </c>
      <c r="C21" s="141"/>
      <c r="D21" s="140" t="s">
        <v>366</v>
      </c>
      <c r="E21" s="141"/>
      <c r="F21" s="144" t="s">
        <v>354</v>
      </c>
      <c r="G21" s="145"/>
      <c r="H21" s="145"/>
      <c r="I21" s="147"/>
      <c r="J21" s="138" t="s">
        <v>367</v>
      </c>
      <c r="K21" s="140" t="s">
        <v>368</v>
      </c>
      <c r="L21" s="141"/>
      <c r="M21" s="140" t="s">
        <v>369</v>
      </c>
      <c r="N21" s="141"/>
      <c r="O21" s="140" t="s">
        <v>370</v>
      </c>
      <c r="P21" s="141"/>
      <c r="Q21" s="140" t="s">
        <v>371</v>
      </c>
      <c r="R21" s="141"/>
      <c r="S21" s="138" t="s">
        <v>372</v>
      </c>
      <c r="T21" s="138" t="s">
        <v>373</v>
      </c>
      <c r="U21" s="138" t="s">
        <v>374</v>
      </c>
      <c r="V21" s="140" t="s">
        <v>375</v>
      </c>
      <c r="W21" s="141"/>
      <c r="X21" s="144" t="s">
        <v>49</v>
      </c>
      <c r="Y21" s="145"/>
      <c r="Z21" s="146" t="s">
        <v>50</v>
      </c>
      <c r="AA21" s="146"/>
    </row>
    <row r="22" spans="1:27" ht="238.5" customHeight="1" x14ac:dyDescent="0.25">
      <c r="A22" s="149"/>
      <c r="B22" s="142"/>
      <c r="C22" s="143"/>
      <c r="D22" s="142"/>
      <c r="E22" s="143"/>
      <c r="F22" s="144" t="s">
        <v>376</v>
      </c>
      <c r="G22" s="147"/>
      <c r="H22" s="144" t="s">
        <v>377</v>
      </c>
      <c r="I22" s="147"/>
      <c r="J22" s="139"/>
      <c r="K22" s="142"/>
      <c r="L22" s="143"/>
      <c r="M22" s="142"/>
      <c r="N22" s="143"/>
      <c r="O22" s="142"/>
      <c r="P22" s="143"/>
      <c r="Q22" s="142"/>
      <c r="R22" s="143"/>
      <c r="S22" s="139"/>
      <c r="T22" s="139"/>
      <c r="U22" s="139"/>
      <c r="V22" s="142"/>
      <c r="W22" s="143"/>
      <c r="X22" s="69" t="s">
        <v>51</v>
      </c>
      <c r="Y22" s="69" t="s">
        <v>52</v>
      </c>
      <c r="Z22" s="69" t="s">
        <v>53</v>
      </c>
      <c r="AA22" s="69" t="s">
        <v>54</v>
      </c>
    </row>
    <row r="23" spans="1:27" ht="15.75" x14ac:dyDescent="0.25">
      <c r="A23" s="139"/>
      <c r="B23" s="70" t="s">
        <v>55</v>
      </c>
      <c r="C23" s="70" t="s">
        <v>56</v>
      </c>
      <c r="D23" s="70" t="s">
        <v>55</v>
      </c>
      <c r="E23" s="70" t="s">
        <v>56</v>
      </c>
      <c r="F23" s="70" t="s">
        <v>55</v>
      </c>
      <c r="G23" s="70" t="s">
        <v>56</v>
      </c>
      <c r="H23" s="70" t="s">
        <v>55</v>
      </c>
      <c r="I23" s="70" t="s">
        <v>56</v>
      </c>
      <c r="J23" s="70" t="s">
        <v>55</v>
      </c>
      <c r="K23" s="70" t="s">
        <v>55</v>
      </c>
      <c r="L23" s="70" t="s">
        <v>56</v>
      </c>
      <c r="M23" s="70" t="s">
        <v>55</v>
      </c>
      <c r="N23" s="70" t="s">
        <v>56</v>
      </c>
      <c r="O23" s="70" t="s">
        <v>55</v>
      </c>
      <c r="P23" s="70" t="s">
        <v>56</v>
      </c>
      <c r="Q23" s="70" t="s">
        <v>55</v>
      </c>
      <c r="R23" s="70" t="s">
        <v>56</v>
      </c>
      <c r="S23" s="70" t="s">
        <v>55</v>
      </c>
      <c r="T23" s="70" t="s">
        <v>55</v>
      </c>
      <c r="U23" s="70" t="s">
        <v>55</v>
      </c>
      <c r="V23" s="70" t="s">
        <v>55</v>
      </c>
      <c r="W23" s="70" t="s">
        <v>56</v>
      </c>
      <c r="X23" s="70" t="s">
        <v>55</v>
      </c>
      <c r="Y23" s="70" t="s">
        <v>55</v>
      </c>
      <c r="Z23" s="69" t="s">
        <v>55</v>
      </c>
      <c r="AA23" s="69" t="s">
        <v>55</v>
      </c>
    </row>
    <row r="24" spans="1:27" ht="15.75" x14ac:dyDescent="0.25">
      <c r="A24" s="71">
        <v>1</v>
      </c>
      <c r="B24" s="71">
        <v>2</v>
      </c>
      <c r="C24" s="72">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ht="15.75" x14ac:dyDescent="0.25">
      <c r="A25" s="46">
        <v>1</v>
      </c>
      <c r="B25" s="73" t="s">
        <v>312</v>
      </c>
      <c r="C25" s="73" t="s">
        <v>312</v>
      </c>
      <c r="D25" s="73" t="s">
        <v>312</v>
      </c>
      <c r="E25" s="73" t="s">
        <v>312</v>
      </c>
      <c r="F25" s="73" t="s">
        <v>312</v>
      </c>
      <c r="G25" s="73" t="s">
        <v>312</v>
      </c>
      <c r="H25" s="73" t="s">
        <v>312</v>
      </c>
      <c r="I25" s="73" t="s">
        <v>312</v>
      </c>
      <c r="J25" s="73" t="s">
        <v>312</v>
      </c>
      <c r="K25" s="73" t="s">
        <v>312</v>
      </c>
      <c r="L25" s="73" t="s">
        <v>312</v>
      </c>
      <c r="M25" s="73" t="s">
        <v>312</v>
      </c>
      <c r="N25" s="73" t="s">
        <v>312</v>
      </c>
      <c r="O25" s="73" t="s">
        <v>312</v>
      </c>
      <c r="P25" s="73" t="s">
        <v>312</v>
      </c>
      <c r="Q25" s="73" t="s">
        <v>312</v>
      </c>
      <c r="R25" s="73" t="s">
        <v>312</v>
      </c>
      <c r="S25" s="73" t="s">
        <v>312</v>
      </c>
      <c r="T25" s="73" t="s">
        <v>312</v>
      </c>
      <c r="U25" s="73" t="s">
        <v>312</v>
      </c>
      <c r="V25" s="73" t="s">
        <v>312</v>
      </c>
      <c r="W25" s="73" t="s">
        <v>312</v>
      </c>
      <c r="X25" s="73" t="s">
        <v>312</v>
      </c>
      <c r="Y25" s="73" t="s">
        <v>312</v>
      </c>
      <c r="Z25" s="73" t="s">
        <v>312</v>
      </c>
      <c r="AA25" s="73" t="s">
        <v>312</v>
      </c>
    </row>
  </sheetData>
  <mergeCells count="28">
    <mergeCell ref="A12:AA12"/>
    <mergeCell ref="A5:AA5"/>
    <mergeCell ref="A7:AA7"/>
    <mergeCell ref="A9:AA9"/>
    <mergeCell ref="A10:AA10"/>
    <mergeCell ref="A11:T11"/>
    <mergeCell ref="A21:A23"/>
    <mergeCell ref="B21:C22"/>
    <mergeCell ref="D21:E22"/>
    <mergeCell ref="F21:I21"/>
    <mergeCell ref="J21:J22"/>
    <mergeCell ref="A13:AA13"/>
    <mergeCell ref="A15:AA15"/>
    <mergeCell ref="A16:AA16"/>
    <mergeCell ref="E18:Y18"/>
    <mergeCell ref="A19:AA19"/>
    <mergeCell ref="U21:U22"/>
    <mergeCell ref="V21:W22"/>
    <mergeCell ref="X21:Y21"/>
    <mergeCell ref="Z21:AA21"/>
    <mergeCell ref="F22:G22"/>
    <mergeCell ref="H22:I22"/>
    <mergeCell ref="K21:L22"/>
    <mergeCell ref="M21:N22"/>
    <mergeCell ref="O21:P22"/>
    <mergeCell ref="Q21:R22"/>
    <mergeCell ref="S21:S22"/>
    <mergeCell ref="T21:T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C30"/>
  <sheetViews>
    <sheetView topLeftCell="A21" workbookViewId="0">
      <selection activeCell="I32" sqref="I32"/>
    </sheetView>
  </sheetViews>
  <sheetFormatPr defaultColWidth="8.7109375" defaultRowHeight="15.75" x14ac:dyDescent="0.25"/>
  <cols>
    <col min="1" max="1" width="8.7109375" style="5" customWidth="1"/>
    <col min="2" max="2" width="59" style="1" customWidth="1"/>
    <col min="3" max="3" width="56.5703125" style="1" customWidth="1"/>
  </cols>
  <sheetData>
    <row r="1" spans="1:3" x14ac:dyDescent="0.25">
      <c r="C1" s="1" t="s">
        <v>0</v>
      </c>
    </row>
    <row r="2" spans="1:3" x14ac:dyDescent="0.25">
      <c r="C2" s="1" t="s">
        <v>1</v>
      </c>
    </row>
    <row r="3" spans="1:3" x14ac:dyDescent="0.25">
      <c r="C3" s="1" t="s">
        <v>2</v>
      </c>
    </row>
    <row r="5" spans="1:3" x14ac:dyDescent="0.25">
      <c r="A5" s="121" t="str">
        <f>'1. паспорт местоположение '!A5:B5</f>
        <v>Год раскрытия информации: 2026 год</v>
      </c>
      <c r="B5" s="121"/>
      <c r="C5" s="121"/>
    </row>
    <row r="7" spans="1:3" ht="18.75" x14ac:dyDescent="0.3">
      <c r="A7" s="122" t="s">
        <v>3</v>
      </c>
      <c r="B7" s="122"/>
      <c r="C7" s="122"/>
    </row>
    <row r="8" spans="1:3" ht="15.75" customHeight="1" x14ac:dyDescent="0.25"/>
    <row r="9" spans="1:3" x14ac:dyDescent="0.25">
      <c r="A9" s="121" t="s">
        <v>300</v>
      </c>
      <c r="B9" s="121"/>
      <c r="C9" s="121"/>
    </row>
    <row r="10" spans="1:3" x14ac:dyDescent="0.25">
      <c r="A10" s="119" t="s">
        <v>4</v>
      </c>
      <c r="B10" s="119"/>
      <c r="C10" s="119"/>
    </row>
    <row r="12" spans="1:3" x14ac:dyDescent="0.25">
      <c r="A12" s="121" t="str">
        <f>'1. паспорт местоположение '!A12:B12</f>
        <v>Q/СЕВ/83/03/1.6.3</v>
      </c>
      <c r="B12" s="121"/>
      <c r="C12" s="121"/>
    </row>
    <row r="13" spans="1:3" x14ac:dyDescent="0.25">
      <c r="A13" s="119" t="s">
        <v>5</v>
      </c>
      <c r="B13" s="119"/>
      <c r="C13" s="119"/>
    </row>
    <row r="15" spans="1:3" ht="22.5" customHeight="1" x14ac:dyDescent="0.25">
      <c r="A15" s="118" t="str">
        <f>'1. паспорт местоположение '!A15:B15</f>
        <v>Ненецкий автономный округ  Приобретение гаражного бокса с административно-техническим помещением</v>
      </c>
      <c r="B15" s="118"/>
      <c r="C15" s="118"/>
    </row>
    <row r="16" spans="1:3" x14ac:dyDescent="0.25">
      <c r="A16" s="119" t="s">
        <v>6</v>
      </c>
      <c r="B16" s="119"/>
      <c r="C16" s="119"/>
    </row>
    <row r="18" spans="1:3" ht="18.75" customHeight="1" x14ac:dyDescent="0.3">
      <c r="A18" s="120" t="s">
        <v>58</v>
      </c>
      <c r="B18" s="120"/>
      <c r="C18" s="120"/>
    </row>
    <row r="20" spans="1:3" x14ac:dyDescent="0.25">
      <c r="A20" s="7" t="s">
        <v>8</v>
      </c>
      <c r="B20" s="8" t="s">
        <v>9</v>
      </c>
      <c r="C20" s="8" t="s">
        <v>10</v>
      </c>
    </row>
    <row r="21" spans="1:3" x14ac:dyDescent="0.25">
      <c r="A21" s="9">
        <v>1</v>
      </c>
      <c r="B21" s="9">
        <v>2</v>
      </c>
      <c r="C21" s="9">
        <v>3</v>
      </c>
    </row>
    <row r="22" spans="1:3" ht="31.5" x14ac:dyDescent="0.25">
      <c r="A22" s="4">
        <v>1</v>
      </c>
      <c r="B22" s="2" t="s">
        <v>59</v>
      </c>
      <c r="C22" s="2" t="s">
        <v>496</v>
      </c>
    </row>
    <row r="23" spans="1:3" ht="31.5" x14ac:dyDescent="0.25">
      <c r="A23" s="4">
        <v>2</v>
      </c>
      <c r="B23" s="2" t="s">
        <v>60</v>
      </c>
      <c r="C23" s="2" t="s">
        <v>312</v>
      </c>
    </row>
    <row r="24" spans="1:3" ht="47.25" x14ac:dyDescent="0.25">
      <c r="A24" s="4">
        <v>3</v>
      </c>
      <c r="B24" s="2" t="s">
        <v>61</v>
      </c>
      <c r="C24" s="14" t="s">
        <v>497</v>
      </c>
    </row>
    <row r="25" spans="1:3" ht="31.5" x14ac:dyDescent="0.25">
      <c r="A25" s="4">
        <v>4</v>
      </c>
      <c r="B25" s="2" t="s">
        <v>62</v>
      </c>
      <c r="C25" s="17" t="s">
        <v>498</v>
      </c>
    </row>
    <row r="26" spans="1:3" ht="31.5" x14ac:dyDescent="0.25">
      <c r="A26" s="4">
        <v>5</v>
      </c>
      <c r="B26" s="2" t="s">
        <v>63</v>
      </c>
      <c r="C26" s="2" t="s">
        <v>312</v>
      </c>
    </row>
    <row r="27" spans="1:3" ht="31.5" x14ac:dyDescent="0.25">
      <c r="A27" s="4">
        <v>6</v>
      </c>
      <c r="B27" s="2" t="s">
        <v>64</v>
      </c>
      <c r="C27" s="15" t="s">
        <v>506</v>
      </c>
    </row>
    <row r="28" spans="1:3" x14ac:dyDescent="0.25">
      <c r="A28" s="4">
        <v>7</v>
      </c>
      <c r="B28" s="2" t="s">
        <v>65</v>
      </c>
      <c r="C28" s="4">
        <v>2026</v>
      </c>
    </row>
    <row r="29" spans="1:3" x14ac:dyDescent="0.25">
      <c r="A29" s="4">
        <v>8</v>
      </c>
      <c r="B29" s="2" t="s">
        <v>66</v>
      </c>
      <c r="C29" s="4">
        <v>2027</v>
      </c>
    </row>
    <row r="30" spans="1:3" x14ac:dyDescent="0.25">
      <c r="A30" s="4">
        <v>9</v>
      </c>
      <c r="B30" s="2" t="s">
        <v>67</v>
      </c>
      <c r="C30" s="2" t="s">
        <v>499</v>
      </c>
    </row>
  </sheetData>
  <mergeCells count="9">
    <mergeCell ref="A18:C18"/>
    <mergeCell ref="A15:C15"/>
    <mergeCell ref="A16:C16"/>
    <mergeCell ref="A5:C5"/>
    <mergeCell ref="A7:C7"/>
    <mergeCell ref="A9:C9"/>
    <mergeCell ref="A10:C10"/>
    <mergeCell ref="A12:C12"/>
    <mergeCell ref="A13:C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E398-F134-49DF-89AB-9C7FAD4C9079}">
  <sheetPr>
    <tabColor theme="0" tint="-4.9989318521683403E-2"/>
  </sheetPr>
  <dimension ref="A1:Z26"/>
  <sheetViews>
    <sheetView topLeftCell="A21" zoomScale="75" zoomScaleNormal="75" workbookViewId="0">
      <selection activeCell="K14" sqref="K14:P14"/>
    </sheetView>
  </sheetViews>
  <sheetFormatPr defaultRowHeight="15" x14ac:dyDescent="0.25"/>
  <cols>
    <col min="2" max="2" width="29.5703125" customWidth="1"/>
    <col min="12" max="12" width="17.7109375" customWidth="1"/>
    <col min="13" max="13" width="31.28515625" customWidth="1"/>
    <col min="14" max="14" width="21.85546875" customWidth="1"/>
    <col min="26" max="26" width="29.5703125" customWidth="1"/>
  </cols>
  <sheetData>
    <row r="1" spans="1:26" ht="18.75" x14ac:dyDescent="0.25">
      <c r="Z1" s="56" t="s">
        <v>0</v>
      </c>
    </row>
    <row r="2" spans="1:26" ht="18.75" x14ac:dyDescent="0.3">
      <c r="Z2" s="57" t="s">
        <v>1</v>
      </c>
    </row>
    <row r="3" spans="1:26" ht="18.75" x14ac:dyDescent="0.3">
      <c r="Z3" s="57" t="s">
        <v>2</v>
      </c>
    </row>
    <row r="4" spans="1:26" ht="15.75" x14ac:dyDescent="0.25">
      <c r="A4" s="132" t="s">
        <v>314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row>
    <row r="6" spans="1:26" ht="18.75" x14ac:dyDescent="0.25">
      <c r="A6" s="133" t="s">
        <v>339</v>
      </c>
      <c r="B6" s="133"/>
      <c r="C6" s="133"/>
      <c r="D6" s="133"/>
      <c r="E6" s="133"/>
      <c r="F6" s="133"/>
      <c r="G6" s="133"/>
      <c r="H6" s="133"/>
      <c r="I6" s="133"/>
      <c r="J6" s="133"/>
      <c r="K6" s="133"/>
      <c r="L6" s="133"/>
      <c r="M6" s="133"/>
      <c r="N6" s="133"/>
      <c r="O6" s="133"/>
      <c r="P6" s="133"/>
      <c r="Q6" s="133"/>
      <c r="R6" s="133"/>
      <c r="S6" s="133"/>
      <c r="T6" s="133"/>
      <c r="U6" s="133"/>
      <c r="V6" s="133"/>
      <c r="W6" s="133"/>
      <c r="X6" s="133"/>
      <c r="Y6" s="133"/>
      <c r="Z6" s="133"/>
    </row>
    <row r="7" spans="1:26"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8" spans="1:26" ht="18.75" x14ac:dyDescent="0.25">
      <c r="A8" s="66" t="s">
        <v>378</v>
      </c>
      <c r="B8" s="66"/>
      <c r="C8" s="66"/>
      <c r="D8" s="66"/>
      <c r="E8" s="66"/>
      <c r="F8" s="66"/>
      <c r="G8" s="66"/>
      <c r="H8" s="66"/>
      <c r="I8" s="66"/>
      <c r="J8" s="74"/>
      <c r="K8" s="74"/>
      <c r="L8" s="136" t="s">
        <v>300</v>
      </c>
      <c r="M8" s="136"/>
      <c r="N8" s="136"/>
      <c r="O8" s="136"/>
      <c r="P8" s="74"/>
      <c r="Q8" s="74"/>
      <c r="R8" s="74"/>
      <c r="S8" s="74"/>
      <c r="T8" s="74"/>
      <c r="U8" s="74"/>
      <c r="V8" s="74"/>
      <c r="W8" s="74"/>
      <c r="X8" s="74"/>
      <c r="Y8" s="74"/>
      <c r="Z8" s="74"/>
    </row>
    <row r="9" spans="1:26" ht="15.75" x14ac:dyDescent="0.25">
      <c r="A9" s="135" t="s">
        <v>341</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1" spans="1:26" ht="18.75" x14ac:dyDescent="0.25">
      <c r="A11" s="75" t="s">
        <v>378</v>
      </c>
      <c r="B11" s="75"/>
      <c r="C11" s="75"/>
      <c r="D11" s="75"/>
      <c r="E11" s="75"/>
      <c r="F11" s="75"/>
      <c r="G11" s="76"/>
      <c r="H11" s="76"/>
      <c r="I11" s="76"/>
      <c r="J11" s="76"/>
      <c r="K11" s="76"/>
      <c r="L11" s="136" t="s">
        <v>493</v>
      </c>
      <c r="M11" s="136"/>
      <c r="N11" s="136"/>
      <c r="O11" s="76"/>
      <c r="P11" s="76"/>
      <c r="Q11" s="76"/>
      <c r="R11" s="76"/>
      <c r="S11" s="76"/>
      <c r="T11" s="76"/>
      <c r="U11" s="76"/>
      <c r="V11" s="76"/>
      <c r="W11" s="76"/>
      <c r="X11" s="76"/>
      <c r="Y11" s="76"/>
      <c r="Z11" s="76"/>
    </row>
    <row r="12" spans="1:26" ht="15.75" x14ac:dyDescent="0.25">
      <c r="A12" s="135" t="s">
        <v>342</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8.75"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c r="Z13" s="77"/>
    </row>
    <row r="14" spans="1:26" ht="45.75" customHeight="1" x14ac:dyDescent="0.25">
      <c r="A14" s="75" t="s">
        <v>378</v>
      </c>
      <c r="B14" s="75"/>
      <c r="C14" s="75"/>
      <c r="D14" s="75"/>
      <c r="E14" s="75"/>
      <c r="F14" s="75"/>
      <c r="G14" s="76"/>
      <c r="H14" s="76"/>
      <c r="I14" s="76"/>
      <c r="J14" s="76"/>
      <c r="K14" s="126" t="s">
        <v>494</v>
      </c>
      <c r="L14" s="126"/>
      <c r="M14" s="126"/>
      <c r="N14" s="126"/>
      <c r="O14" s="126"/>
      <c r="P14" s="126"/>
      <c r="Q14" s="76"/>
      <c r="R14" s="76"/>
      <c r="S14" s="76"/>
      <c r="T14" s="76"/>
      <c r="U14" s="76"/>
      <c r="V14" s="76"/>
      <c r="W14" s="76"/>
      <c r="X14" s="76"/>
      <c r="Y14" s="76"/>
      <c r="Z14" s="76"/>
    </row>
    <row r="15" spans="1:26" ht="15.75" x14ac:dyDescent="0.25">
      <c r="A15" s="135" t="s">
        <v>343</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row>
    <row r="17" spans="1:26"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row>
    <row r="18" spans="1:26"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row>
    <row r="19" spans="1:26"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row>
    <row r="20" spans="1:26"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row>
    <row r="21" spans="1:26"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row>
    <row r="22" spans="1:26" x14ac:dyDescent="0.25">
      <c r="A22" s="158" t="s">
        <v>379</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row>
    <row r="23" spans="1:26" x14ac:dyDescent="0.25">
      <c r="A23" s="153" t="s">
        <v>380</v>
      </c>
      <c r="B23" s="154"/>
      <c r="C23" s="154"/>
      <c r="D23" s="154"/>
      <c r="E23" s="154"/>
      <c r="F23" s="154"/>
      <c r="G23" s="154"/>
      <c r="H23" s="154"/>
      <c r="I23" s="154"/>
      <c r="J23" s="154"/>
      <c r="K23" s="154"/>
      <c r="L23" s="155"/>
      <c r="M23" s="156" t="s">
        <v>381</v>
      </c>
      <c r="N23" s="156"/>
      <c r="O23" s="156"/>
      <c r="P23" s="156"/>
      <c r="Q23" s="156"/>
      <c r="R23" s="156"/>
      <c r="S23" s="156"/>
      <c r="T23" s="156"/>
      <c r="U23" s="156"/>
      <c r="V23" s="156"/>
      <c r="W23" s="156"/>
      <c r="X23" s="156"/>
      <c r="Y23" s="156"/>
      <c r="Z23" s="156"/>
    </row>
    <row r="24" spans="1:26" ht="300" x14ac:dyDescent="0.25">
      <c r="A24" s="78" t="s">
        <v>382</v>
      </c>
      <c r="B24" s="79" t="s">
        <v>383</v>
      </c>
      <c r="C24" s="78" t="s">
        <v>384</v>
      </c>
      <c r="D24" s="78" t="s">
        <v>385</v>
      </c>
      <c r="E24" s="78" t="s">
        <v>386</v>
      </c>
      <c r="F24" s="78" t="s">
        <v>387</v>
      </c>
      <c r="G24" s="78" t="s">
        <v>388</v>
      </c>
      <c r="H24" s="78" t="s">
        <v>389</v>
      </c>
      <c r="I24" s="78" t="s">
        <v>390</v>
      </c>
      <c r="J24" s="78" t="s">
        <v>391</v>
      </c>
      <c r="K24" s="79" t="s">
        <v>392</v>
      </c>
      <c r="L24" s="79" t="s">
        <v>393</v>
      </c>
      <c r="M24" s="80" t="s">
        <v>394</v>
      </c>
      <c r="N24" s="79" t="s">
        <v>395</v>
      </c>
      <c r="O24" s="78" t="s">
        <v>396</v>
      </c>
      <c r="P24" s="78" t="s">
        <v>397</v>
      </c>
      <c r="Q24" s="78" t="s">
        <v>398</v>
      </c>
      <c r="R24" s="78" t="s">
        <v>389</v>
      </c>
      <c r="S24" s="78" t="s">
        <v>399</v>
      </c>
      <c r="T24" s="78" t="s">
        <v>400</v>
      </c>
      <c r="U24" s="78" t="s">
        <v>401</v>
      </c>
      <c r="V24" s="78" t="s">
        <v>398</v>
      </c>
      <c r="W24" s="81" t="s">
        <v>402</v>
      </c>
      <c r="X24" s="81" t="s">
        <v>403</v>
      </c>
      <c r="Y24" s="81" t="s">
        <v>404</v>
      </c>
      <c r="Z24" s="82" t="s">
        <v>405</v>
      </c>
    </row>
    <row r="25" spans="1:26"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6" x14ac:dyDescent="0.25">
      <c r="A26" s="83" t="s">
        <v>312</v>
      </c>
      <c r="B26" s="83" t="s">
        <v>312</v>
      </c>
      <c r="C26" s="83" t="s">
        <v>312</v>
      </c>
      <c r="D26" s="83" t="s">
        <v>312</v>
      </c>
      <c r="E26" s="83" t="s">
        <v>312</v>
      </c>
      <c r="F26" s="83" t="s">
        <v>312</v>
      </c>
      <c r="G26" s="83" t="s">
        <v>312</v>
      </c>
      <c r="H26" s="83" t="s">
        <v>312</v>
      </c>
      <c r="I26" s="83" t="s">
        <v>312</v>
      </c>
      <c r="J26" s="83" t="s">
        <v>312</v>
      </c>
      <c r="K26" s="83" t="s">
        <v>312</v>
      </c>
      <c r="L26" s="83" t="s">
        <v>312</v>
      </c>
      <c r="M26" s="83" t="s">
        <v>312</v>
      </c>
      <c r="N26" s="83" t="s">
        <v>312</v>
      </c>
      <c r="O26" s="83" t="s">
        <v>312</v>
      </c>
      <c r="P26" s="83" t="s">
        <v>312</v>
      </c>
      <c r="Q26" s="83" t="s">
        <v>312</v>
      </c>
      <c r="R26" s="83" t="s">
        <v>312</v>
      </c>
      <c r="S26" s="83" t="s">
        <v>312</v>
      </c>
      <c r="T26" s="83" t="s">
        <v>312</v>
      </c>
      <c r="U26" s="83" t="s">
        <v>312</v>
      </c>
      <c r="V26" s="83" t="s">
        <v>312</v>
      </c>
      <c r="W26" s="83" t="s">
        <v>312</v>
      </c>
      <c r="X26" s="83" t="s">
        <v>312</v>
      </c>
      <c r="Y26" s="83" t="s">
        <v>312</v>
      </c>
      <c r="Z26" s="83" t="s">
        <v>312</v>
      </c>
    </row>
  </sheetData>
  <mergeCells count="19">
    <mergeCell ref="A10:Z10"/>
    <mergeCell ref="A4:Z4"/>
    <mergeCell ref="A6:Z6"/>
    <mergeCell ref="A7:Z7"/>
    <mergeCell ref="L8:O8"/>
    <mergeCell ref="A9:Z9"/>
    <mergeCell ref="A23:L23"/>
    <mergeCell ref="M23:Z23"/>
    <mergeCell ref="L11:N11"/>
    <mergeCell ref="A12:Z12"/>
    <mergeCell ref="K14:P14"/>
    <mergeCell ref="A15:Z15"/>
    <mergeCell ref="A16:Z16"/>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B24C3-1B01-4B8A-A797-F4432D14A471}">
  <sheetPr>
    <tabColor theme="0" tint="-4.9989318521683403E-2"/>
  </sheetPr>
  <dimension ref="A1:O22"/>
  <sheetViews>
    <sheetView topLeftCell="A11" workbookViewId="0">
      <selection activeCell="A15" sqref="A15:O15"/>
    </sheetView>
  </sheetViews>
  <sheetFormatPr defaultRowHeight="15" x14ac:dyDescent="0.25"/>
  <cols>
    <col min="15" max="15" width="14.28515625" customWidth="1"/>
  </cols>
  <sheetData>
    <row r="1" spans="1:15" ht="18.75" x14ac:dyDescent="0.25">
      <c r="A1" s="54"/>
      <c r="B1" s="54"/>
      <c r="C1" s="55"/>
      <c r="D1" s="55"/>
      <c r="E1" s="55"/>
      <c r="F1" s="55"/>
      <c r="G1" s="55"/>
      <c r="H1" s="55"/>
      <c r="I1" s="55"/>
      <c r="J1" s="55"/>
      <c r="K1" s="55"/>
      <c r="L1" s="55"/>
      <c r="M1" s="55"/>
      <c r="N1" s="55"/>
      <c r="O1" s="56" t="s">
        <v>0</v>
      </c>
    </row>
    <row r="2" spans="1:15" ht="18.75" x14ac:dyDescent="0.3">
      <c r="A2" s="54"/>
      <c r="B2" s="54"/>
      <c r="C2" s="55"/>
      <c r="D2" s="55"/>
      <c r="E2" s="55"/>
      <c r="F2" s="55"/>
      <c r="G2" s="55"/>
      <c r="H2" s="55"/>
      <c r="I2" s="55"/>
      <c r="J2" s="55"/>
      <c r="K2" s="55"/>
      <c r="L2" s="55"/>
      <c r="M2" s="55"/>
      <c r="N2" s="55"/>
      <c r="O2" s="57" t="s">
        <v>1</v>
      </c>
    </row>
    <row r="3" spans="1:15" ht="18.75" x14ac:dyDescent="0.3">
      <c r="A3" s="58"/>
      <c r="B3" s="58"/>
      <c r="C3" s="55"/>
      <c r="D3" s="55"/>
      <c r="E3" s="55"/>
      <c r="F3" s="55"/>
      <c r="G3" s="55"/>
      <c r="H3" s="55"/>
      <c r="I3" s="55"/>
      <c r="J3" s="55"/>
      <c r="K3" s="55"/>
      <c r="L3" s="55"/>
      <c r="M3" s="55"/>
      <c r="N3" s="55"/>
      <c r="O3" s="57" t="s">
        <v>2</v>
      </c>
    </row>
    <row r="4" spans="1:15" ht="18.75" x14ac:dyDescent="0.3">
      <c r="A4" s="58"/>
      <c r="B4" s="58"/>
      <c r="C4" s="55"/>
      <c r="D4" s="55"/>
      <c r="E4" s="55"/>
      <c r="F4" s="55"/>
      <c r="G4" s="55"/>
      <c r="H4" s="55"/>
      <c r="I4" s="55"/>
      <c r="J4" s="55"/>
      <c r="K4" s="55"/>
      <c r="L4" s="57"/>
      <c r="M4" s="55"/>
      <c r="N4" s="55"/>
      <c r="O4" s="55"/>
    </row>
    <row r="5" spans="1:15" ht="15.75" x14ac:dyDescent="0.25">
      <c r="A5" s="132" t="s">
        <v>314</v>
      </c>
      <c r="B5" s="132"/>
      <c r="C5" s="132"/>
      <c r="D5" s="132"/>
      <c r="E5" s="132"/>
      <c r="F5" s="132"/>
      <c r="G5" s="132"/>
      <c r="H5" s="132"/>
      <c r="I5" s="132"/>
      <c r="J5" s="132"/>
      <c r="K5" s="132"/>
      <c r="L5" s="132"/>
      <c r="M5" s="132"/>
      <c r="N5" s="132"/>
      <c r="O5" s="132"/>
    </row>
    <row r="6" spans="1:15" ht="18.75" x14ac:dyDescent="0.3">
      <c r="A6" s="58"/>
      <c r="B6" s="58"/>
      <c r="C6" s="55"/>
      <c r="D6" s="55"/>
      <c r="E6" s="55"/>
      <c r="F6" s="55"/>
      <c r="G6" s="55"/>
      <c r="H6" s="55"/>
      <c r="I6" s="55"/>
      <c r="J6" s="55"/>
      <c r="K6" s="55"/>
      <c r="L6" s="57"/>
      <c r="M6" s="55"/>
      <c r="N6" s="55"/>
      <c r="O6" s="55"/>
    </row>
    <row r="7" spans="1:15" ht="18.75" x14ac:dyDescent="0.25">
      <c r="A7" s="133" t="s">
        <v>339</v>
      </c>
      <c r="B7" s="133"/>
      <c r="C7" s="133"/>
      <c r="D7" s="133"/>
      <c r="E7" s="133"/>
      <c r="F7" s="133"/>
      <c r="G7" s="133"/>
      <c r="H7" s="133"/>
      <c r="I7" s="133"/>
      <c r="J7" s="133"/>
      <c r="K7" s="133"/>
      <c r="L7" s="133"/>
      <c r="M7" s="133"/>
      <c r="N7" s="133"/>
      <c r="O7" s="133"/>
    </row>
    <row r="8" spans="1:15" ht="18.75" x14ac:dyDescent="0.25">
      <c r="A8" s="133"/>
      <c r="B8" s="133"/>
      <c r="C8" s="133"/>
      <c r="D8" s="133"/>
      <c r="E8" s="133"/>
      <c r="F8" s="133"/>
      <c r="G8" s="133"/>
      <c r="H8" s="133"/>
      <c r="I8" s="133"/>
      <c r="J8" s="133"/>
      <c r="K8" s="133"/>
      <c r="L8" s="133"/>
      <c r="M8" s="133"/>
      <c r="N8" s="133"/>
      <c r="O8" s="133"/>
    </row>
    <row r="9" spans="1:15" ht="15.75" x14ac:dyDescent="0.25">
      <c r="A9" s="152" t="s">
        <v>300</v>
      </c>
      <c r="B9" s="152"/>
      <c r="C9" s="152"/>
      <c r="D9" s="152"/>
      <c r="E9" s="152"/>
      <c r="F9" s="152"/>
      <c r="G9" s="152"/>
      <c r="H9" s="152"/>
      <c r="I9" s="152"/>
      <c r="J9" s="152"/>
      <c r="K9" s="152"/>
      <c r="L9" s="152"/>
      <c r="M9" s="152"/>
      <c r="N9" s="152"/>
      <c r="O9" s="152"/>
    </row>
    <row r="10" spans="1:15" ht="15.75" x14ac:dyDescent="0.25">
      <c r="A10" s="135" t="s">
        <v>341</v>
      </c>
      <c r="B10" s="135"/>
      <c r="C10" s="135"/>
      <c r="D10" s="135"/>
      <c r="E10" s="135"/>
      <c r="F10" s="135"/>
      <c r="G10" s="135"/>
      <c r="H10" s="135"/>
      <c r="I10" s="135"/>
      <c r="J10" s="135"/>
      <c r="K10" s="135"/>
      <c r="L10" s="135"/>
      <c r="M10" s="135"/>
      <c r="N10" s="135"/>
      <c r="O10" s="135"/>
    </row>
    <row r="11" spans="1:15" ht="18.75" x14ac:dyDescent="0.25">
      <c r="A11" s="133"/>
      <c r="B11" s="133"/>
      <c r="C11" s="133"/>
      <c r="D11" s="133"/>
      <c r="E11" s="133"/>
      <c r="F11" s="133"/>
      <c r="G11" s="133"/>
      <c r="H11" s="133"/>
      <c r="I11" s="133"/>
      <c r="J11" s="133"/>
      <c r="K11" s="133"/>
      <c r="L11" s="133"/>
      <c r="M11" s="133"/>
      <c r="N11" s="133"/>
      <c r="O11" s="133"/>
    </row>
    <row r="12" spans="1:15" ht="15.75" x14ac:dyDescent="0.25">
      <c r="A12" s="152" t="s">
        <v>493</v>
      </c>
      <c r="B12" s="152"/>
      <c r="C12" s="152"/>
      <c r="D12" s="152"/>
      <c r="E12" s="152"/>
      <c r="F12" s="152"/>
      <c r="G12" s="152"/>
      <c r="H12" s="152"/>
      <c r="I12" s="152"/>
      <c r="J12" s="152"/>
      <c r="K12" s="152"/>
      <c r="L12" s="152"/>
      <c r="M12" s="152"/>
      <c r="N12" s="152"/>
      <c r="O12" s="152"/>
    </row>
    <row r="13" spans="1:15" ht="15.75" x14ac:dyDescent="0.25">
      <c r="A13" s="135" t="s">
        <v>342</v>
      </c>
      <c r="B13" s="135"/>
      <c r="C13" s="135"/>
      <c r="D13" s="135"/>
      <c r="E13" s="135"/>
      <c r="F13" s="135"/>
      <c r="G13" s="135"/>
      <c r="H13" s="135"/>
      <c r="I13" s="135"/>
      <c r="J13" s="135"/>
      <c r="K13" s="135"/>
      <c r="L13" s="135"/>
      <c r="M13" s="135"/>
      <c r="N13" s="135"/>
      <c r="O13" s="135"/>
    </row>
    <row r="14" spans="1:15" ht="18.75" x14ac:dyDescent="0.25">
      <c r="A14" s="131"/>
      <c r="B14" s="131"/>
      <c r="C14" s="131"/>
      <c r="D14" s="131"/>
      <c r="E14" s="131"/>
      <c r="F14" s="131"/>
      <c r="G14" s="131"/>
      <c r="H14" s="131"/>
      <c r="I14" s="131"/>
      <c r="J14" s="131"/>
      <c r="K14" s="131"/>
      <c r="L14" s="131"/>
      <c r="M14" s="131"/>
      <c r="N14" s="131"/>
      <c r="O14" s="131"/>
    </row>
    <row r="15" spans="1:15" ht="15.75" x14ac:dyDescent="0.25">
      <c r="A15" s="152" t="s">
        <v>494</v>
      </c>
      <c r="B15" s="152"/>
      <c r="C15" s="152"/>
      <c r="D15" s="152"/>
      <c r="E15" s="152"/>
      <c r="F15" s="152"/>
      <c r="G15" s="152"/>
      <c r="H15" s="152"/>
      <c r="I15" s="152"/>
      <c r="J15" s="152"/>
      <c r="K15" s="152"/>
      <c r="L15" s="152"/>
      <c r="M15" s="152"/>
      <c r="N15" s="152"/>
      <c r="O15" s="152"/>
    </row>
    <row r="16" spans="1:15" ht="15.75" x14ac:dyDescent="0.25">
      <c r="A16" s="135" t="s">
        <v>343</v>
      </c>
      <c r="B16" s="135"/>
      <c r="C16" s="135"/>
      <c r="D16" s="135"/>
      <c r="E16" s="135"/>
      <c r="F16" s="135"/>
      <c r="G16" s="135"/>
      <c r="H16" s="135"/>
      <c r="I16" s="135"/>
      <c r="J16" s="135"/>
      <c r="K16" s="135"/>
      <c r="L16" s="135"/>
      <c r="M16" s="135"/>
      <c r="N16" s="135"/>
      <c r="O16" s="135"/>
    </row>
    <row r="17" spans="1:15" ht="18.75" x14ac:dyDescent="0.25">
      <c r="A17" s="131"/>
      <c r="B17" s="131"/>
      <c r="C17" s="131"/>
      <c r="D17" s="131"/>
      <c r="E17" s="131"/>
      <c r="F17" s="131"/>
      <c r="G17" s="131"/>
      <c r="H17" s="131"/>
      <c r="I17" s="131"/>
      <c r="J17" s="131"/>
      <c r="K17" s="131"/>
      <c r="L17" s="131"/>
      <c r="M17" s="131"/>
      <c r="N17" s="131"/>
      <c r="O17" s="131"/>
    </row>
    <row r="18" spans="1:15" ht="18.75" x14ac:dyDescent="0.25">
      <c r="A18" s="159" t="s">
        <v>406</v>
      </c>
      <c r="B18" s="159"/>
      <c r="C18" s="159"/>
      <c r="D18" s="159"/>
      <c r="E18" s="159"/>
      <c r="F18" s="159"/>
      <c r="G18" s="159"/>
      <c r="H18" s="159"/>
      <c r="I18" s="159"/>
      <c r="J18" s="159"/>
      <c r="K18" s="159"/>
      <c r="L18" s="159"/>
      <c r="M18" s="159"/>
      <c r="N18" s="159"/>
      <c r="O18" s="159"/>
    </row>
    <row r="19" spans="1:15" ht="15.75" x14ac:dyDescent="0.25">
      <c r="A19" s="125" t="s">
        <v>8</v>
      </c>
      <c r="B19" s="125" t="s">
        <v>407</v>
      </c>
      <c r="C19" s="125" t="s">
        <v>408</v>
      </c>
      <c r="D19" s="125" t="s">
        <v>409</v>
      </c>
      <c r="E19" s="160" t="s">
        <v>410</v>
      </c>
      <c r="F19" s="161"/>
      <c r="G19" s="161"/>
      <c r="H19" s="161"/>
      <c r="I19" s="162"/>
      <c r="J19" s="125" t="s">
        <v>411</v>
      </c>
      <c r="K19" s="125"/>
      <c r="L19" s="125"/>
      <c r="M19" s="125"/>
      <c r="N19" s="125"/>
      <c r="O19" s="125"/>
    </row>
    <row r="20" spans="1:15" ht="42" customHeight="1" x14ac:dyDescent="0.25">
      <c r="A20" s="125"/>
      <c r="B20" s="125"/>
      <c r="C20" s="125"/>
      <c r="D20" s="125"/>
      <c r="E20" s="61" t="s">
        <v>412</v>
      </c>
      <c r="F20" s="61" t="s">
        <v>413</v>
      </c>
      <c r="G20" s="61" t="s">
        <v>414</v>
      </c>
      <c r="H20" s="61" t="s">
        <v>415</v>
      </c>
      <c r="I20" s="61" t="s">
        <v>69</v>
      </c>
      <c r="J20" s="61" t="s">
        <v>416</v>
      </c>
      <c r="K20" s="61" t="s">
        <v>417</v>
      </c>
      <c r="L20" s="84" t="s">
        <v>418</v>
      </c>
      <c r="M20" s="85" t="s">
        <v>419</v>
      </c>
      <c r="N20" s="85" t="s">
        <v>420</v>
      </c>
      <c r="O20" s="85" t="s">
        <v>421</v>
      </c>
    </row>
    <row r="21" spans="1:15" ht="15.75" x14ac:dyDescent="0.25">
      <c r="A21" s="64">
        <v>1</v>
      </c>
      <c r="B21" s="86">
        <v>2</v>
      </c>
      <c r="C21" s="64">
        <v>3</v>
      </c>
      <c r="D21" s="86">
        <v>4</v>
      </c>
      <c r="E21" s="64">
        <v>5</v>
      </c>
      <c r="F21" s="86">
        <v>6</v>
      </c>
      <c r="G21" s="64">
        <v>7</v>
      </c>
      <c r="H21" s="86">
        <v>8</v>
      </c>
      <c r="I21" s="64">
        <v>9</v>
      </c>
      <c r="J21" s="86">
        <v>10</v>
      </c>
      <c r="K21" s="64">
        <v>11</v>
      </c>
      <c r="L21" s="86">
        <v>12</v>
      </c>
      <c r="M21" s="64">
        <v>13</v>
      </c>
      <c r="N21" s="86">
        <v>14</v>
      </c>
      <c r="O21" s="64">
        <v>15</v>
      </c>
    </row>
    <row r="22" spans="1:15" ht="15.75" x14ac:dyDescent="0.25">
      <c r="A22" s="87" t="s">
        <v>422</v>
      </c>
      <c r="B22" s="88" t="s">
        <v>312</v>
      </c>
      <c r="C22" s="88" t="s">
        <v>312</v>
      </c>
      <c r="D22" s="88" t="s">
        <v>312</v>
      </c>
      <c r="E22" s="88" t="s">
        <v>312</v>
      </c>
      <c r="F22" s="88" t="s">
        <v>312</v>
      </c>
      <c r="G22" s="88" t="s">
        <v>312</v>
      </c>
      <c r="H22" s="88" t="s">
        <v>312</v>
      </c>
      <c r="I22" s="88" t="s">
        <v>312</v>
      </c>
      <c r="J22" s="88" t="s">
        <v>312</v>
      </c>
      <c r="K22" s="88" t="s">
        <v>312</v>
      </c>
      <c r="L22" s="88" t="s">
        <v>312</v>
      </c>
      <c r="M22" s="88" t="s">
        <v>312</v>
      </c>
      <c r="N22" s="88" t="s">
        <v>312</v>
      </c>
      <c r="O22" s="87" t="s">
        <v>312</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5B1BB-C519-4604-8FCE-3AA5559EC5A6}">
  <sheetPr>
    <tabColor theme="0" tint="-4.9989318521683403E-2"/>
  </sheetPr>
  <dimension ref="A1:AR96"/>
  <sheetViews>
    <sheetView topLeftCell="A31" workbookViewId="0">
      <selection activeCell="AS21" sqref="AS21:AS22"/>
    </sheetView>
  </sheetViews>
  <sheetFormatPr defaultRowHeight="15" x14ac:dyDescent="0.25"/>
  <cols>
    <col min="5" max="36" width="0" hidden="1" customWidth="1"/>
  </cols>
  <sheetData>
    <row r="1" spans="1:44" ht="18.75" x14ac:dyDescent="0.25">
      <c r="A1" s="54"/>
      <c r="B1" s="55"/>
      <c r="C1" s="55"/>
      <c r="D1" s="55"/>
      <c r="E1" s="55"/>
      <c r="F1" s="55"/>
      <c r="G1" s="55"/>
      <c r="H1" s="55"/>
      <c r="I1" s="55"/>
      <c r="J1" s="55"/>
      <c r="K1" s="56" t="s">
        <v>0</v>
      </c>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6" t="s">
        <v>0</v>
      </c>
    </row>
    <row r="2" spans="1:44" ht="18.75" x14ac:dyDescent="0.3">
      <c r="A2" s="54"/>
      <c r="B2" s="55"/>
      <c r="C2" s="55"/>
      <c r="D2" s="55"/>
      <c r="E2" s="55"/>
      <c r="F2" s="55"/>
      <c r="G2" s="55"/>
      <c r="H2" s="55"/>
      <c r="I2" s="55"/>
      <c r="J2" s="55"/>
      <c r="K2" s="57" t="s">
        <v>1</v>
      </c>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7" t="s">
        <v>1</v>
      </c>
    </row>
    <row r="3" spans="1:44" ht="18.75" x14ac:dyDescent="0.3">
      <c r="A3" s="58"/>
      <c r="B3" s="55"/>
      <c r="C3" s="55"/>
      <c r="D3" s="55"/>
      <c r="E3" s="55"/>
      <c r="F3" s="55"/>
      <c r="G3" s="55"/>
      <c r="H3" s="55"/>
      <c r="I3" s="55"/>
      <c r="J3" s="55"/>
      <c r="K3" s="57" t="s">
        <v>2</v>
      </c>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7" t="s">
        <v>423</v>
      </c>
    </row>
    <row r="4" spans="1:44" ht="18.75" x14ac:dyDescent="0.3">
      <c r="A4" s="58"/>
      <c r="B4" s="55"/>
      <c r="C4" s="55"/>
      <c r="D4" s="55"/>
      <c r="E4" s="55"/>
      <c r="F4" s="55"/>
      <c r="G4" s="55"/>
      <c r="H4" s="55"/>
      <c r="I4" s="55"/>
      <c r="J4" s="55"/>
      <c r="K4" s="57"/>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row>
    <row r="5" spans="1:44" ht="15.75" x14ac:dyDescent="0.25">
      <c r="A5" s="132" t="s">
        <v>314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A6" s="58"/>
      <c r="B6" s="55"/>
      <c r="C6" s="55"/>
      <c r="D6" s="55"/>
      <c r="E6" s="55"/>
      <c r="F6" s="55"/>
      <c r="G6" s="55"/>
      <c r="H6" s="55"/>
      <c r="I6" s="55"/>
      <c r="J6" s="55"/>
      <c r="K6" s="57"/>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row>
    <row r="7" spans="1:44" ht="18.75" x14ac:dyDescent="0.25">
      <c r="A7" s="133" t="s">
        <v>339</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row>
    <row r="8" spans="1:44" ht="18.75" x14ac:dyDescent="0.25">
      <c r="A8" s="59"/>
      <c r="B8" s="59"/>
      <c r="C8" s="59"/>
      <c r="D8" s="59"/>
      <c r="E8" s="59"/>
      <c r="F8" s="59"/>
      <c r="G8" s="59"/>
      <c r="H8" s="59"/>
      <c r="I8" s="59"/>
      <c r="J8" s="59"/>
      <c r="K8" s="59"/>
      <c r="L8" s="66"/>
      <c r="M8" s="66"/>
      <c r="N8" s="66"/>
      <c r="O8" s="66"/>
      <c r="P8" s="66"/>
      <c r="Q8" s="66"/>
      <c r="R8" s="66"/>
      <c r="S8" s="66"/>
      <c r="T8" s="66"/>
      <c r="U8" s="66"/>
      <c r="V8" s="66"/>
      <c r="W8" s="66"/>
      <c r="X8" s="66"/>
      <c r="Y8" s="66"/>
      <c r="Z8" s="55"/>
      <c r="AA8" s="55"/>
      <c r="AB8" s="55"/>
      <c r="AC8" s="55"/>
      <c r="AD8" s="55"/>
      <c r="AE8" s="55"/>
      <c r="AF8" s="55"/>
      <c r="AG8" s="55"/>
      <c r="AH8" s="55"/>
      <c r="AI8" s="55"/>
      <c r="AJ8" s="55"/>
      <c r="AK8" s="55"/>
      <c r="AL8" s="55"/>
      <c r="AM8" s="55"/>
      <c r="AN8" s="55"/>
      <c r="AO8" s="55"/>
      <c r="AP8" s="55"/>
      <c r="AQ8" s="55"/>
      <c r="AR8" s="55"/>
    </row>
    <row r="9" spans="1:44" ht="15.75" x14ac:dyDescent="0.25">
      <c r="A9" s="152" t="s">
        <v>424</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row>
    <row r="10" spans="1:44" ht="15.75" x14ac:dyDescent="0.25">
      <c r="A10" s="135" t="s">
        <v>341</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row>
    <row r="11" spans="1:44" ht="18.75" x14ac:dyDescent="0.25">
      <c r="A11" s="59"/>
      <c r="B11" s="59"/>
      <c r="C11" s="59"/>
      <c r="D11" s="59"/>
      <c r="E11" s="59"/>
      <c r="F11" s="59"/>
      <c r="G11" s="59"/>
      <c r="H11" s="59"/>
      <c r="I11" s="59"/>
      <c r="J11" s="59"/>
      <c r="K11" s="59"/>
      <c r="L11" s="66"/>
      <c r="M11" s="66"/>
      <c r="N11" s="66"/>
      <c r="O11" s="66"/>
      <c r="P11" s="66"/>
      <c r="Q11" s="66"/>
      <c r="R11" s="66"/>
      <c r="S11" s="66"/>
      <c r="T11" s="66"/>
      <c r="U11" s="66"/>
      <c r="V11" s="66"/>
      <c r="W11" s="66"/>
      <c r="X11" s="66"/>
      <c r="Y11" s="66"/>
      <c r="Z11" s="55"/>
      <c r="AA11" s="55"/>
      <c r="AB11" s="55"/>
      <c r="AC11" s="55"/>
      <c r="AD11" s="55"/>
      <c r="AE11" s="55"/>
      <c r="AF11" s="55"/>
      <c r="AG11" s="55"/>
      <c r="AH11" s="55"/>
      <c r="AI11" s="55"/>
      <c r="AJ11" s="55"/>
      <c r="AK11" s="55"/>
      <c r="AL11" s="55"/>
      <c r="AM11" s="55"/>
      <c r="AN11" s="55"/>
      <c r="AO11" s="55"/>
      <c r="AP11" s="55"/>
      <c r="AQ11" s="55"/>
      <c r="AR11" s="55"/>
    </row>
    <row r="12" spans="1:44" ht="15.75" x14ac:dyDescent="0.25">
      <c r="A12" s="152" t="s">
        <v>493</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row>
    <row r="13" spans="1:44" ht="15.75" x14ac:dyDescent="0.25">
      <c r="A13" s="135" t="s">
        <v>342</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44" ht="18.75" x14ac:dyDescent="0.25">
      <c r="A14" s="60"/>
      <c r="B14" s="60"/>
      <c r="C14" s="60"/>
      <c r="D14" s="60"/>
      <c r="E14" s="60"/>
      <c r="F14" s="60"/>
      <c r="G14" s="60"/>
      <c r="H14" s="60"/>
      <c r="I14" s="60"/>
      <c r="J14" s="60"/>
      <c r="K14" s="60"/>
      <c r="L14" s="60"/>
      <c r="M14" s="60"/>
      <c r="N14" s="60"/>
      <c r="O14" s="60"/>
      <c r="P14" s="60"/>
      <c r="Q14" s="60"/>
      <c r="R14" s="60"/>
      <c r="S14" s="60"/>
      <c r="T14" s="60"/>
      <c r="U14" s="60"/>
      <c r="V14" s="60"/>
      <c r="W14" s="60"/>
      <c r="X14" s="60"/>
      <c r="Y14" s="60"/>
      <c r="Z14" s="55"/>
      <c r="AA14" s="55"/>
      <c r="AB14" s="55"/>
      <c r="AC14" s="55"/>
      <c r="AD14" s="55"/>
      <c r="AE14" s="55"/>
      <c r="AF14" s="55"/>
      <c r="AG14" s="55"/>
      <c r="AH14" s="55"/>
      <c r="AI14" s="55"/>
      <c r="AJ14" s="55"/>
      <c r="AK14" s="55"/>
      <c r="AL14" s="55"/>
      <c r="AM14" s="55"/>
      <c r="AN14" s="55"/>
      <c r="AO14" s="55"/>
      <c r="AP14" s="55"/>
      <c r="AQ14" s="55"/>
      <c r="AR14" s="55"/>
    </row>
    <row r="15" spans="1:44" ht="36" customHeight="1" x14ac:dyDescent="0.25">
      <c r="A15" s="218" t="s">
        <v>494</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ht="15.75" x14ac:dyDescent="0.25">
      <c r="A16" s="135" t="s">
        <v>343</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row>
    <row r="17" spans="1:44" ht="18.75" x14ac:dyDescent="0.25">
      <c r="A17" s="60"/>
      <c r="B17" s="60"/>
      <c r="C17" s="60"/>
      <c r="D17" s="60"/>
      <c r="E17" s="60"/>
      <c r="F17" s="60"/>
      <c r="G17" s="60"/>
      <c r="H17" s="60"/>
      <c r="I17" s="60"/>
      <c r="J17" s="60"/>
      <c r="K17" s="60"/>
      <c r="L17" s="60"/>
      <c r="M17" s="60"/>
      <c r="N17" s="60"/>
      <c r="O17" s="60"/>
      <c r="P17" s="60"/>
      <c r="Q17" s="60"/>
      <c r="R17" s="60"/>
      <c r="S17" s="60"/>
      <c r="T17" s="60"/>
      <c r="U17" s="60"/>
      <c r="V17" s="60"/>
      <c r="W17" s="67"/>
      <c r="X17" s="67"/>
      <c r="Y17" s="67"/>
      <c r="Z17" s="67"/>
      <c r="AA17" s="67"/>
      <c r="AB17" s="67"/>
      <c r="AC17" s="67"/>
      <c r="AD17" s="67"/>
      <c r="AE17" s="67"/>
      <c r="AF17" s="67"/>
      <c r="AG17" s="67"/>
      <c r="AH17" s="67"/>
      <c r="AI17" s="67"/>
      <c r="AJ17" s="67"/>
      <c r="AK17" s="67"/>
      <c r="AL17" s="67"/>
      <c r="AM17" s="67"/>
      <c r="AN17" s="67"/>
      <c r="AO17" s="67"/>
      <c r="AP17" s="67"/>
      <c r="AQ17" s="67"/>
      <c r="AR17" s="67"/>
    </row>
    <row r="18" spans="1:44" ht="18.75" x14ac:dyDescent="0.25">
      <c r="A18" s="136" t="s">
        <v>425</v>
      </c>
      <c r="B18" s="136"/>
      <c r="C18" s="136"/>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row>
    <row r="19" spans="1:44" ht="18.75" x14ac:dyDescent="0.25">
      <c r="A19" s="89"/>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90"/>
      <c r="AP19" s="90"/>
      <c r="AQ19" s="90"/>
      <c r="AR19" s="56"/>
    </row>
    <row r="20" spans="1:44" ht="18.75" x14ac:dyDescent="0.3">
      <c r="A20" s="89"/>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90"/>
      <c r="AP20" s="90"/>
      <c r="AQ20" s="90"/>
      <c r="AR20" s="57"/>
    </row>
    <row r="21" spans="1:44" ht="18.75" x14ac:dyDescent="0.3">
      <c r="A21" s="89"/>
      <c r="B21" s="89"/>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90"/>
      <c r="AP21" s="90"/>
      <c r="AQ21" s="90"/>
      <c r="AR21" s="57"/>
    </row>
    <row r="22" spans="1:44" ht="15.75" x14ac:dyDescent="0.25">
      <c r="A22" s="135"/>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row>
    <row r="23" spans="1:44"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row>
    <row r="24" spans="1:44" ht="15.75" thickBot="1" x14ac:dyDescent="0.3">
      <c r="A24" s="219" t="s">
        <v>426</v>
      </c>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t="s">
        <v>427</v>
      </c>
      <c r="AL24" s="219"/>
      <c r="AM24" s="92"/>
      <c r="AN24" s="92"/>
      <c r="AO24" s="89"/>
      <c r="AP24" s="89"/>
      <c r="AQ24" s="89"/>
      <c r="AR24" s="89"/>
    </row>
    <row r="25" spans="1:44" x14ac:dyDescent="0.25">
      <c r="A25" s="203" t="s">
        <v>428</v>
      </c>
      <c r="B25" s="204"/>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185" t="s">
        <v>312</v>
      </c>
      <c r="AL25" s="185"/>
      <c r="AM25" s="94"/>
      <c r="AN25" s="220" t="s">
        <v>429</v>
      </c>
      <c r="AO25" s="220"/>
      <c r="AP25" s="220"/>
      <c r="AQ25" s="221"/>
      <c r="AR25" s="221"/>
    </row>
    <row r="26" spans="1:44" x14ac:dyDescent="0.25">
      <c r="A26" s="181" t="s">
        <v>430</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77" t="s">
        <v>312</v>
      </c>
      <c r="AL26" s="177"/>
      <c r="AM26" s="94"/>
      <c r="AN26" s="170" t="s">
        <v>431</v>
      </c>
      <c r="AO26" s="209"/>
      <c r="AP26" s="210"/>
      <c r="AQ26" s="170" t="s">
        <v>312</v>
      </c>
      <c r="AR26" s="211"/>
    </row>
    <row r="27" spans="1:44" x14ac:dyDescent="0.25">
      <c r="A27" s="181" t="s">
        <v>432</v>
      </c>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77" t="s">
        <v>312</v>
      </c>
      <c r="AL27" s="177"/>
      <c r="AM27" s="94"/>
      <c r="AN27" s="170" t="s">
        <v>433</v>
      </c>
      <c r="AO27" s="209"/>
      <c r="AP27" s="210"/>
      <c r="AQ27" s="170" t="s">
        <v>312</v>
      </c>
      <c r="AR27" s="211"/>
    </row>
    <row r="28" spans="1:44" ht="15.75" thickBot="1" x14ac:dyDescent="0.3">
      <c r="A28" s="212" t="s">
        <v>434</v>
      </c>
      <c r="B28" s="213"/>
      <c r="C28" s="213"/>
      <c r="D28" s="213"/>
      <c r="E28" s="213"/>
      <c r="F28" s="213"/>
      <c r="G28" s="213"/>
      <c r="H28" s="213"/>
      <c r="I28" s="213"/>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4"/>
      <c r="AK28" s="189" t="s">
        <v>312</v>
      </c>
      <c r="AL28" s="189"/>
      <c r="AM28" s="94"/>
      <c r="AN28" s="215" t="s">
        <v>435</v>
      </c>
      <c r="AO28" s="216"/>
      <c r="AP28" s="217"/>
      <c r="AQ28" s="170" t="s">
        <v>312</v>
      </c>
      <c r="AR28" s="211"/>
    </row>
    <row r="29" spans="1:44" x14ac:dyDescent="0.25">
      <c r="A29" s="205" t="s">
        <v>436</v>
      </c>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7"/>
      <c r="AK29" s="185" t="s">
        <v>312</v>
      </c>
      <c r="AL29" s="185"/>
      <c r="AM29" s="94"/>
      <c r="AN29" s="177"/>
      <c r="AO29" s="208"/>
      <c r="AP29" s="208"/>
      <c r="AQ29" s="170" t="s">
        <v>312</v>
      </c>
      <c r="AR29" s="171"/>
    </row>
    <row r="30" spans="1:44" x14ac:dyDescent="0.25">
      <c r="A30" s="181" t="s">
        <v>437</v>
      </c>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77" t="s">
        <v>312</v>
      </c>
      <c r="AL30" s="177"/>
      <c r="AM30" s="94"/>
      <c r="AN30" s="89"/>
      <c r="AO30" s="89"/>
      <c r="AP30" s="89"/>
      <c r="AQ30" s="89"/>
      <c r="AR30" s="89"/>
    </row>
    <row r="31" spans="1:44" x14ac:dyDescent="0.25">
      <c r="A31" s="181" t="s">
        <v>438</v>
      </c>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77" t="s">
        <v>312</v>
      </c>
      <c r="AL31" s="177"/>
      <c r="AM31" s="94"/>
      <c r="AN31" s="94"/>
      <c r="AO31" s="97"/>
      <c r="AP31" s="97"/>
      <c r="AQ31" s="97"/>
      <c r="AR31" s="97"/>
    </row>
    <row r="32" spans="1:44" x14ac:dyDescent="0.25">
      <c r="A32" s="181" t="s">
        <v>439</v>
      </c>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77" t="s">
        <v>312</v>
      </c>
      <c r="AL32" s="177"/>
      <c r="AM32" s="94"/>
      <c r="AN32" s="94"/>
      <c r="AO32" s="94"/>
      <c r="AP32" s="94"/>
      <c r="AQ32" s="94"/>
      <c r="AR32" s="94"/>
    </row>
    <row r="33" spans="1:44" x14ac:dyDescent="0.25">
      <c r="A33" s="181" t="s">
        <v>440</v>
      </c>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92" t="s">
        <v>312</v>
      </c>
      <c r="AL33" s="192"/>
      <c r="AM33" s="94"/>
      <c r="AN33" s="94"/>
      <c r="AO33" s="94"/>
      <c r="AP33" s="94"/>
      <c r="AQ33" s="94"/>
      <c r="AR33" s="94"/>
    </row>
    <row r="34" spans="1:44" x14ac:dyDescent="0.25">
      <c r="A34" s="181" t="s">
        <v>441</v>
      </c>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77" t="s">
        <v>312</v>
      </c>
      <c r="AL34" s="177"/>
      <c r="AM34" s="94"/>
      <c r="AN34" s="94"/>
      <c r="AO34" s="94"/>
      <c r="AP34" s="94"/>
      <c r="AQ34" s="94"/>
      <c r="AR34" s="94"/>
    </row>
    <row r="35" spans="1:44" x14ac:dyDescent="0.25">
      <c r="A35" s="181"/>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77" t="s">
        <v>312</v>
      </c>
      <c r="AL35" s="177"/>
      <c r="AM35" s="94"/>
      <c r="AN35" s="94"/>
      <c r="AO35" s="94"/>
      <c r="AP35" s="94"/>
      <c r="AQ35" s="94"/>
      <c r="AR35" s="94"/>
    </row>
    <row r="36" spans="1:44" ht="15.75" thickBot="1" x14ac:dyDescent="0.3">
      <c r="A36" s="193" t="s">
        <v>442</v>
      </c>
      <c r="B36" s="194"/>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89" t="s">
        <v>312</v>
      </c>
      <c r="AL36" s="189"/>
      <c r="AM36" s="94"/>
      <c r="AN36" s="94"/>
      <c r="AO36" s="94"/>
      <c r="AP36" s="94"/>
      <c r="AQ36" s="94"/>
      <c r="AR36" s="94"/>
    </row>
    <row r="37" spans="1:44" x14ac:dyDescent="0.25">
      <c r="A37" s="203"/>
      <c r="B37" s="204"/>
      <c r="C37" s="204"/>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185" t="s">
        <v>312</v>
      </c>
      <c r="AL37" s="185"/>
      <c r="AM37" s="94"/>
      <c r="AN37" s="94"/>
      <c r="AO37" s="94"/>
      <c r="AP37" s="94"/>
      <c r="AQ37" s="94"/>
      <c r="AR37" s="94"/>
    </row>
    <row r="38" spans="1:44" x14ac:dyDescent="0.25">
      <c r="A38" s="181" t="s">
        <v>443</v>
      </c>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77" t="s">
        <v>312</v>
      </c>
      <c r="AL38" s="177"/>
      <c r="AM38" s="94"/>
      <c r="AN38" s="94"/>
      <c r="AO38" s="94"/>
      <c r="AP38" s="94"/>
      <c r="AQ38" s="94"/>
      <c r="AR38" s="94"/>
    </row>
    <row r="39" spans="1:44" ht="15.75" thickBot="1" x14ac:dyDescent="0.3">
      <c r="A39" s="193" t="s">
        <v>444</v>
      </c>
      <c r="B39" s="194"/>
      <c r="C39" s="194"/>
      <c r="D39" s="194"/>
      <c r="E39" s="194"/>
      <c r="F39" s="194"/>
      <c r="G39" s="194"/>
      <c r="H39" s="194"/>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89" t="s">
        <v>312</v>
      </c>
      <c r="AL39" s="189"/>
      <c r="AM39" s="94"/>
      <c r="AN39" s="94"/>
      <c r="AO39" s="94"/>
      <c r="AP39" s="94"/>
      <c r="AQ39" s="94"/>
      <c r="AR39" s="94"/>
    </row>
    <row r="40" spans="1:44" x14ac:dyDescent="0.25">
      <c r="A40" s="203" t="s">
        <v>445</v>
      </c>
      <c r="B40" s="204"/>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185" t="s">
        <v>312</v>
      </c>
      <c r="AL40" s="185"/>
      <c r="AM40" s="94"/>
      <c r="AN40" s="94"/>
      <c r="AO40" s="94"/>
      <c r="AP40" s="94"/>
      <c r="AQ40" s="94"/>
      <c r="AR40" s="94"/>
    </row>
    <row r="41" spans="1:44" x14ac:dyDescent="0.25">
      <c r="A41" s="181" t="s">
        <v>446</v>
      </c>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77" t="s">
        <v>312</v>
      </c>
      <c r="AL41" s="177"/>
      <c r="AM41" s="94"/>
      <c r="AN41" s="94"/>
      <c r="AO41" s="94"/>
      <c r="AP41" s="94"/>
      <c r="AQ41" s="94"/>
      <c r="AR41" s="94"/>
    </row>
    <row r="42" spans="1:44" x14ac:dyDescent="0.25">
      <c r="A42" s="181" t="s">
        <v>447</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77" t="s">
        <v>312</v>
      </c>
      <c r="AL42" s="177"/>
      <c r="AM42" s="94"/>
      <c r="AN42" s="94"/>
      <c r="AO42" s="94"/>
      <c r="AP42" s="94"/>
      <c r="AQ42" s="94"/>
      <c r="AR42" s="94"/>
    </row>
    <row r="43" spans="1:44" x14ac:dyDescent="0.25">
      <c r="A43" s="181" t="s">
        <v>448</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2"/>
      <c r="AK43" s="177" t="s">
        <v>312</v>
      </c>
      <c r="AL43" s="177"/>
      <c r="AM43" s="94"/>
      <c r="AN43" s="94"/>
      <c r="AO43" s="94"/>
      <c r="AP43" s="94"/>
      <c r="AQ43" s="94"/>
      <c r="AR43" s="94"/>
    </row>
    <row r="44" spans="1:44" x14ac:dyDescent="0.25">
      <c r="A44" s="181" t="s">
        <v>449</v>
      </c>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2"/>
      <c r="AK44" s="177" t="s">
        <v>312</v>
      </c>
      <c r="AL44" s="177"/>
      <c r="AM44" s="94"/>
      <c r="AN44" s="94"/>
      <c r="AO44" s="94"/>
      <c r="AP44" s="94"/>
      <c r="AQ44" s="94"/>
      <c r="AR44" s="94"/>
    </row>
    <row r="45" spans="1:44" x14ac:dyDescent="0.25">
      <c r="A45" s="181" t="s">
        <v>450</v>
      </c>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2"/>
      <c r="AK45" s="177" t="s">
        <v>312</v>
      </c>
      <c r="AL45" s="177"/>
      <c r="AM45" s="94"/>
      <c r="AN45" s="94"/>
      <c r="AO45" s="94"/>
      <c r="AP45" s="94"/>
      <c r="AQ45" s="94"/>
      <c r="AR45" s="94"/>
    </row>
    <row r="46" spans="1:44" ht="15.75" thickBot="1" x14ac:dyDescent="0.3">
      <c r="A46" s="197" t="s">
        <v>451</v>
      </c>
      <c r="B46" s="198"/>
      <c r="C46" s="198"/>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9" t="s">
        <v>312</v>
      </c>
      <c r="AL46" s="199"/>
      <c r="AM46" s="94"/>
      <c r="AN46" s="94"/>
      <c r="AO46" s="94"/>
      <c r="AP46" s="94"/>
      <c r="AQ46" s="94"/>
      <c r="AR46" s="94"/>
    </row>
    <row r="47" spans="1:44" x14ac:dyDescent="0.25">
      <c r="A47" s="200" t="s">
        <v>452</v>
      </c>
      <c r="B47" s="201"/>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c r="AH47" s="201"/>
      <c r="AI47" s="201"/>
      <c r="AJ47" s="202"/>
      <c r="AK47" s="185" t="s">
        <v>417</v>
      </c>
      <c r="AL47" s="185"/>
      <c r="AM47" s="185" t="s">
        <v>453</v>
      </c>
      <c r="AN47" s="185"/>
      <c r="AO47" s="93" t="s">
        <v>454</v>
      </c>
      <c r="AP47" s="93" t="s">
        <v>455</v>
      </c>
      <c r="AQ47" s="99"/>
      <c r="AR47" s="89"/>
    </row>
    <row r="48" spans="1:44" x14ac:dyDescent="0.25">
      <c r="A48" s="181" t="s">
        <v>456</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c r="AK48" s="177" t="s">
        <v>312</v>
      </c>
      <c r="AL48" s="177"/>
      <c r="AM48" s="177" t="s">
        <v>312</v>
      </c>
      <c r="AN48" s="177"/>
      <c r="AO48" s="95" t="s">
        <v>312</v>
      </c>
      <c r="AP48" s="95" t="s">
        <v>312</v>
      </c>
      <c r="AQ48" s="99"/>
      <c r="AR48" s="89"/>
    </row>
    <row r="49" spans="1:44" x14ac:dyDescent="0.25">
      <c r="A49" s="181" t="s">
        <v>457</v>
      </c>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c r="AK49" s="177" t="s">
        <v>312</v>
      </c>
      <c r="AL49" s="177"/>
      <c r="AM49" s="177" t="s">
        <v>312</v>
      </c>
      <c r="AN49" s="177"/>
      <c r="AO49" s="95" t="s">
        <v>312</v>
      </c>
      <c r="AP49" s="95" t="s">
        <v>312</v>
      </c>
      <c r="AQ49" s="99"/>
      <c r="AR49" s="89"/>
    </row>
    <row r="50" spans="1:44" ht="15.75" thickBot="1" x14ac:dyDescent="0.3">
      <c r="A50" s="193" t="s">
        <v>458</v>
      </c>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89" t="s">
        <v>312</v>
      </c>
      <c r="AL50" s="189"/>
      <c r="AM50" s="189" t="s">
        <v>312</v>
      </c>
      <c r="AN50" s="189"/>
      <c r="AO50" s="96" t="s">
        <v>312</v>
      </c>
      <c r="AP50" s="96" t="s">
        <v>312</v>
      </c>
      <c r="AQ50" s="99"/>
      <c r="AR50" s="89"/>
    </row>
    <row r="51" spans="1:44" ht="15.75" thickBot="1" x14ac:dyDescent="0.3">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4"/>
      <c r="AN51" s="94"/>
      <c r="AO51" s="94"/>
      <c r="AP51" s="94"/>
      <c r="AQ51" s="99"/>
      <c r="AR51" s="89"/>
    </row>
    <row r="52" spans="1:44" x14ac:dyDescent="0.25">
      <c r="A52" s="183" t="s">
        <v>459</v>
      </c>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5" t="s">
        <v>417</v>
      </c>
      <c r="AL52" s="185"/>
      <c r="AM52" s="185" t="s">
        <v>453</v>
      </c>
      <c r="AN52" s="185"/>
      <c r="AO52" s="93" t="s">
        <v>454</v>
      </c>
      <c r="AP52" s="93" t="s">
        <v>455</v>
      </c>
      <c r="AQ52" s="99"/>
      <c r="AR52" s="89"/>
    </row>
    <row r="53" spans="1:44" x14ac:dyDescent="0.25">
      <c r="A53" s="195" t="s">
        <v>460</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2" t="s">
        <v>312</v>
      </c>
      <c r="AL53" s="192"/>
      <c r="AM53" s="192" t="s">
        <v>312</v>
      </c>
      <c r="AN53" s="192"/>
      <c r="AO53" s="98" t="s">
        <v>312</v>
      </c>
      <c r="AP53" s="98" t="s">
        <v>312</v>
      </c>
      <c r="AQ53" s="99"/>
      <c r="AR53" s="89"/>
    </row>
    <row r="54" spans="1:44" x14ac:dyDescent="0.25">
      <c r="A54" s="181" t="s">
        <v>461</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77" t="s">
        <v>312</v>
      </c>
      <c r="AL54" s="177"/>
      <c r="AM54" s="177" t="s">
        <v>312</v>
      </c>
      <c r="AN54" s="177"/>
      <c r="AO54" s="95" t="s">
        <v>312</v>
      </c>
      <c r="AP54" s="95" t="s">
        <v>312</v>
      </c>
      <c r="AQ54" s="99"/>
      <c r="AR54" s="89"/>
    </row>
    <row r="55" spans="1:44" x14ac:dyDescent="0.25">
      <c r="A55" s="181" t="s">
        <v>462</v>
      </c>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77" t="s">
        <v>312</v>
      </c>
      <c r="AL55" s="177"/>
      <c r="AM55" s="177" t="s">
        <v>312</v>
      </c>
      <c r="AN55" s="177"/>
      <c r="AO55" s="95" t="s">
        <v>312</v>
      </c>
      <c r="AP55" s="95" t="s">
        <v>312</v>
      </c>
      <c r="AQ55" s="99"/>
      <c r="AR55" s="89"/>
    </row>
    <row r="56" spans="1:44" ht="15.75" thickBot="1" x14ac:dyDescent="0.3">
      <c r="A56" s="193" t="s">
        <v>463</v>
      </c>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89" t="s">
        <v>312</v>
      </c>
      <c r="AL56" s="189"/>
      <c r="AM56" s="189" t="s">
        <v>312</v>
      </c>
      <c r="AN56" s="189"/>
      <c r="AO56" s="96" t="s">
        <v>312</v>
      </c>
      <c r="AP56" s="96" t="s">
        <v>312</v>
      </c>
      <c r="AQ56" s="99"/>
      <c r="AR56" s="89"/>
    </row>
    <row r="57" spans="1:44" ht="15.75" thickBot="1" x14ac:dyDescent="0.3">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4"/>
      <c r="AN57" s="94"/>
      <c r="AO57" s="94"/>
      <c r="AP57" s="94"/>
      <c r="AQ57" s="92"/>
      <c r="AR57" s="89"/>
    </row>
    <row r="58" spans="1:44" x14ac:dyDescent="0.25">
      <c r="A58" s="183" t="s">
        <v>464</v>
      </c>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5" t="s">
        <v>417</v>
      </c>
      <c r="AL58" s="185"/>
      <c r="AM58" s="185" t="s">
        <v>453</v>
      </c>
      <c r="AN58" s="185"/>
      <c r="AO58" s="93" t="s">
        <v>454</v>
      </c>
      <c r="AP58" s="93" t="s">
        <v>455</v>
      </c>
      <c r="AQ58" s="99"/>
      <c r="AR58" s="89"/>
    </row>
    <row r="59" spans="1:44" x14ac:dyDescent="0.25">
      <c r="A59" s="190" t="s">
        <v>465</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1"/>
      <c r="AK59" s="192" t="s">
        <v>312</v>
      </c>
      <c r="AL59" s="192"/>
      <c r="AM59" s="192" t="s">
        <v>312</v>
      </c>
      <c r="AN59" s="192"/>
      <c r="AO59" s="98" t="s">
        <v>312</v>
      </c>
      <c r="AP59" s="98" t="s">
        <v>312</v>
      </c>
      <c r="AQ59" s="101"/>
      <c r="AR59" s="89"/>
    </row>
    <row r="60" spans="1:44" x14ac:dyDescent="0.25">
      <c r="A60" s="181" t="s">
        <v>466</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77" t="s">
        <v>312</v>
      </c>
      <c r="AL60" s="177"/>
      <c r="AM60" s="177" t="s">
        <v>312</v>
      </c>
      <c r="AN60" s="177"/>
      <c r="AO60" s="95" t="s">
        <v>312</v>
      </c>
      <c r="AP60" s="95" t="s">
        <v>312</v>
      </c>
      <c r="AQ60" s="99"/>
      <c r="AR60" s="89"/>
    </row>
    <row r="61" spans="1:44" x14ac:dyDescent="0.25">
      <c r="A61" s="181" t="s">
        <v>467</v>
      </c>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2"/>
      <c r="AK61" s="177" t="s">
        <v>312</v>
      </c>
      <c r="AL61" s="177"/>
      <c r="AM61" s="177" t="s">
        <v>312</v>
      </c>
      <c r="AN61" s="177"/>
      <c r="AO61" s="95" t="s">
        <v>312</v>
      </c>
      <c r="AP61" s="95" t="s">
        <v>312</v>
      </c>
      <c r="AQ61" s="99"/>
      <c r="AR61" s="89"/>
    </row>
    <row r="62" spans="1:44" x14ac:dyDescent="0.25">
      <c r="A62" s="181" t="s">
        <v>439</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c r="AF62" s="182"/>
      <c r="AG62" s="182"/>
      <c r="AH62" s="182"/>
      <c r="AI62" s="182"/>
      <c r="AJ62" s="182"/>
      <c r="AK62" s="177" t="s">
        <v>312</v>
      </c>
      <c r="AL62" s="177"/>
      <c r="AM62" s="177" t="s">
        <v>312</v>
      </c>
      <c r="AN62" s="177"/>
      <c r="AO62" s="95" t="s">
        <v>312</v>
      </c>
      <c r="AP62" s="95" t="s">
        <v>312</v>
      </c>
      <c r="AQ62" s="99"/>
      <c r="AR62" s="89"/>
    </row>
    <row r="63" spans="1:44" x14ac:dyDescent="0.25">
      <c r="A63" s="181"/>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2"/>
      <c r="AK63" s="177" t="s">
        <v>312</v>
      </c>
      <c r="AL63" s="177"/>
      <c r="AM63" s="177" t="s">
        <v>312</v>
      </c>
      <c r="AN63" s="177"/>
      <c r="AO63" s="95" t="s">
        <v>312</v>
      </c>
      <c r="AP63" s="95" t="s">
        <v>312</v>
      </c>
      <c r="AQ63" s="99"/>
      <c r="AR63" s="89"/>
    </row>
    <row r="64" spans="1:44" x14ac:dyDescent="0.25">
      <c r="A64" s="181"/>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2"/>
      <c r="AK64" s="177" t="s">
        <v>312</v>
      </c>
      <c r="AL64" s="177"/>
      <c r="AM64" s="177" t="s">
        <v>312</v>
      </c>
      <c r="AN64" s="177"/>
      <c r="AO64" s="95" t="s">
        <v>312</v>
      </c>
      <c r="AP64" s="95" t="s">
        <v>312</v>
      </c>
      <c r="AQ64" s="99"/>
      <c r="AR64" s="89"/>
    </row>
    <row r="65" spans="1:44" x14ac:dyDescent="0.25">
      <c r="A65" s="181" t="s">
        <v>468</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2"/>
      <c r="AK65" s="177" t="s">
        <v>312</v>
      </c>
      <c r="AL65" s="177"/>
      <c r="AM65" s="177" t="s">
        <v>312</v>
      </c>
      <c r="AN65" s="177"/>
      <c r="AO65" s="95" t="s">
        <v>312</v>
      </c>
      <c r="AP65" s="95" t="s">
        <v>312</v>
      </c>
      <c r="AQ65" s="99"/>
      <c r="AR65" s="89"/>
    </row>
    <row r="66" spans="1:44" x14ac:dyDescent="0.25">
      <c r="A66" s="174" t="s">
        <v>469</v>
      </c>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6"/>
      <c r="AK66" s="177" t="s">
        <v>312</v>
      </c>
      <c r="AL66" s="177"/>
      <c r="AM66" s="177" t="s">
        <v>312</v>
      </c>
      <c r="AN66" s="177"/>
      <c r="AO66" s="95" t="s">
        <v>312</v>
      </c>
      <c r="AP66" s="95" t="s">
        <v>312</v>
      </c>
      <c r="AQ66" s="101"/>
      <c r="AR66" s="89"/>
    </row>
    <row r="67" spans="1:44" x14ac:dyDescent="0.25">
      <c r="A67" s="181" t="s">
        <v>470</v>
      </c>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2"/>
      <c r="AK67" s="177" t="s">
        <v>312</v>
      </c>
      <c r="AL67" s="177"/>
      <c r="AM67" s="177" t="s">
        <v>312</v>
      </c>
      <c r="AN67" s="177"/>
      <c r="AO67" s="95" t="s">
        <v>312</v>
      </c>
      <c r="AP67" s="95" t="s">
        <v>312</v>
      </c>
      <c r="AQ67" s="99"/>
      <c r="AR67" s="89"/>
    </row>
    <row r="68" spans="1:44" x14ac:dyDescent="0.25">
      <c r="A68" s="174" t="s">
        <v>471</v>
      </c>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6"/>
      <c r="AK68" s="177" t="s">
        <v>312</v>
      </c>
      <c r="AL68" s="177"/>
      <c r="AM68" s="177" t="s">
        <v>312</v>
      </c>
      <c r="AN68" s="177"/>
      <c r="AO68" s="95" t="s">
        <v>312</v>
      </c>
      <c r="AP68" s="95" t="s">
        <v>312</v>
      </c>
      <c r="AQ68" s="101"/>
      <c r="AR68" s="89"/>
    </row>
    <row r="69" spans="1:44" x14ac:dyDescent="0.25">
      <c r="A69" s="181" t="s">
        <v>472</v>
      </c>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2"/>
      <c r="AK69" s="177" t="s">
        <v>312</v>
      </c>
      <c r="AL69" s="177"/>
      <c r="AM69" s="177" t="s">
        <v>312</v>
      </c>
      <c r="AN69" s="177"/>
      <c r="AO69" s="95" t="s">
        <v>312</v>
      </c>
      <c r="AP69" s="95" t="s">
        <v>312</v>
      </c>
      <c r="AQ69" s="99"/>
      <c r="AR69" s="89"/>
    </row>
    <row r="70" spans="1:44" x14ac:dyDescent="0.25">
      <c r="A70" s="179" t="s">
        <v>473</v>
      </c>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77" t="s">
        <v>312</v>
      </c>
      <c r="AL70" s="177"/>
      <c r="AM70" s="177" t="s">
        <v>312</v>
      </c>
      <c r="AN70" s="177"/>
      <c r="AO70" s="95" t="s">
        <v>312</v>
      </c>
      <c r="AP70" s="95" t="s">
        <v>312</v>
      </c>
      <c r="AQ70" s="101"/>
      <c r="AR70" s="89"/>
    </row>
    <row r="71" spans="1:44" x14ac:dyDescent="0.25">
      <c r="A71" s="181" t="s">
        <v>442</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2"/>
      <c r="AK71" s="177" t="s">
        <v>312</v>
      </c>
      <c r="AL71" s="177"/>
      <c r="AM71" s="177" t="s">
        <v>312</v>
      </c>
      <c r="AN71" s="177"/>
      <c r="AO71" s="95" t="s">
        <v>312</v>
      </c>
      <c r="AP71" s="95" t="s">
        <v>312</v>
      </c>
      <c r="AQ71" s="99"/>
      <c r="AR71" s="89"/>
    </row>
    <row r="72" spans="1:44" ht="15.75" thickBot="1" x14ac:dyDescent="0.3">
      <c r="A72" s="186" t="s">
        <v>474</v>
      </c>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8"/>
      <c r="AK72" s="189" t="s">
        <v>312</v>
      </c>
      <c r="AL72" s="189"/>
      <c r="AM72" s="189" t="s">
        <v>312</v>
      </c>
      <c r="AN72" s="189"/>
      <c r="AO72" s="96" t="s">
        <v>312</v>
      </c>
      <c r="AP72" s="96" t="s">
        <v>312</v>
      </c>
      <c r="AQ72" s="101"/>
      <c r="AR72" s="89"/>
    </row>
    <row r="73" spans="1:44" ht="15.75" thickBot="1" x14ac:dyDescent="0.3">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4"/>
      <c r="AN73" s="94"/>
      <c r="AO73" s="94"/>
      <c r="AP73" s="94"/>
      <c r="AQ73" s="92"/>
      <c r="AR73" s="89"/>
    </row>
    <row r="74" spans="1:44" x14ac:dyDescent="0.25">
      <c r="A74" s="183" t="s">
        <v>475</v>
      </c>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c r="AC74" s="184"/>
      <c r="AD74" s="184"/>
      <c r="AE74" s="184"/>
      <c r="AF74" s="184"/>
      <c r="AG74" s="184"/>
      <c r="AH74" s="184"/>
      <c r="AI74" s="184"/>
      <c r="AJ74" s="184"/>
      <c r="AK74" s="185" t="s">
        <v>417</v>
      </c>
      <c r="AL74" s="185"/>
      <c r="AM74" s="185" t="s">
        <v>453</v>
      </c>
      <c r="AN74" s="185"/>
      <c r="AO74" s="93" t="s">
        <v>454</v>
      </c>
      <c r="AP74" s="93" t="s">
        <v>455</v>
      </c>
      <c r="AQ74" s="99"/>
      <c r="AR74" s="89"/>
    </row>
    <row r="75" spans="1:44" x14ac:dyDescent="0.25">
      <c r="A75" s="174" t="s">
        <v>471</v>
      </c>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6"/>
      <c r="AK75" s="177" t="s">
        <v>312</v>
      </c>
      <c r="AL75" s="177"/>
      <c r="AM75" s="178" t="s">
        <v>312</v>
      </c>
      <c r="AN75" s="178"/>
      <c r="AO75" s="103" t="s">
        <v>312</v>
      </c>
      <c r="AP75" s="103" t="s">
        <v>312</v>
      </c>
      <c r="AQ75" s="101"/>
      <c r="AR75" s="89"/>
    </row>
    <row r="76" spans="1:44" x14ac:dyDescent="0.25">
      <c r="A76" s="181" t="s">
        <v>470</v>
      </c>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2"/>
      <c r="AK76" s="177" t="s">
        <v>312</v>
      </c>
      <c r="AL76" s="177"/>
      <c r="AM76" s="178" t="s">
        <v>312</v>
      </c>
      <c r="AN76" s="178"/>
      <c r="AO76" s="103" t="s">
        <v>312</v>
      </c>
      <c r="AP76" s="103" t="s">
        <v>312</v>
      </c>
      <c r="AQ76" s="99"/>
      <c r="AR76" s="89"/>
    </row>
    <row r="77" spans="1:44" x14ac:dyDescent="0.25">
      <c r="A77" s="181" t="s">
        <v>472</v>
      </c>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c r="AJ77" s="182"/>
      <c r="AK77" s="177" t="s">
        <v>312</v>
      </c>
      <c r="AL77" s="177"/>
      <c r="AM77" s="178" t="s">
        <v>312</v>
      </c>
      <c r="AN77" s="178"/>
      <c r="AO77" s="103" t="s">
        <v>312</v>
      </c>
      <c r="AP77" s="103" t="s">
        <v>312</v>
      </c>
      <c r="AQ77" s="99"/>
      <c r="AR77" s="89"/>
    </row>
    <row r="78" spans="1:44" x14ac:dyDescent="0.25">
      <c r="A78" s="181" t="s">
        <v>442</v>
      </c>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c r="AH78" s="182"/>
      <c r="AI78" s="182"/>
      <c r="AJ78" s="182"/>
      <c r="AK78" s="177" t="s">
        <v>312</v>
      </c>
      <c r="AL78" s="177"/>
      <c r="AM78" s="178" t="s">
        <v>312</v>
      </c>
      <c r="AN78" s="178"/>
      <c r="AO78" s="103" t="s">
        <v>312</v>
      </c>
      <c r="AP78" s="103" t="s">
        <v>312</v>
      </c>
      <c r="AQ78" s="99"/>
      <c r="AR78" s="89"/>
    </row>
    <row r="79" spans="1:44" x14ac:dyDescent="0.25">
      <c r="A79" s="181" t="s">
        <v>476</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c r="AC79" s="182"/>
      <c r="AD79" s="182"/>
      <c r="AE79" s="182"/>
      <c r="AF79" s="182"/>
      <c r="AG79" s="182"/>
      <c r="AH79" s="182"/>
      <c r="AI79" s="182"/>
      <c r="AJ79" s="182"/>
      <c r="AK79" s="177" t="s">
        <v>312</v>
      </c>
      <c r="AL79" s="177"/>
      <c r="AM79" s="178" t="s">
        <v>312</v>
      </c>
      <c r="AN79" s="178"/>
      <c r="AO79" s="103" t="s">
        <v>312</v>
      </c>
      <c r="AP79" s="103" t="s">
        <v>312</v>
      </c>
      <c r="AQ79" s="99"/>
      <c r="AR79" s="89"/>
    </row>
    <row r="80" spans="1:44" x14ac:dyDescent="0.25">
      <c r="A80" s="181" t="s">
        <v>477</v>
      </c>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2"/>
      <c r="AK80" s="177" t="s">
        <v>312</v>
      </c>
      <c r="AL80" s="177"/>
      <c r="AM80" s="178" t="s">
        <v>312</v>
      </c>
      <c r="AN80" s="178"/>
      <c r="AO80" s="103" t="s">
        <v>312</v>
      </c>
      <c r="AP80" s="103" t="s">
        <v>312</v>
      </c>
      <c r="AQ80" s="99"/>
      <c r="AR80" s="89"/>
    </row>
    <row r="81" spans="1:44" x14ac:dyDescent="0.25">
      <c r="A81" s="181" t="s">
        <v>478</v>
      </c>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2"/>
      <c r="AK81" s="177" t="s">
        <v>312</v>
      </c>
      <c r="AL81" s="177"/>
      <c r="AM81" s="178" t="s">
        <v>312</v>
      </c>
      <c r="AN81" s="178"/>
      <c r="AO81" s="103" t="s">
        <v>312</v>
      </c>
      <c r="AP81" s="103" t="s">
        <v>312</v>
      </c>
      <c r="AQ81" s="99"/>
      <c r="AR81" s="89"/>
    </row>
    <row r="82" spans="1:44" x14ac:dyDescent="0.25">
      <c r="A82" s="181" t="s">
        <v>479</v>
      </c>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2"/>
      <c r="AK82" s="177" t="s">
        <v>312</v>
      </c>
      <c r="AL82" s="177"/>
      <c r="AM82" s="178" t="s">
        <v>312</v>
      </c>
      <c r="AN82" s="178"/>
      <c r="AO82" s="103" t="s">
        <v>312</v>
      </c>
      <c r="AP82" s="103" t="s">
        <v>312</v>
      </c>
      <c r="AQ82" s="99"/>
      <c r="AR82" s="89"/>
    </row>
    <row r="83" spans="1:44" x14ac:dyDescent="0.25">
      <c r="A83" s="179" t="s">
        <v>480</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77" t="s">
        <v>312</v>
      </c>
      <c r="AL83" s="177"/>
      <c r="AM83" s="178" t="s">
        <v>312</v>
      </c>
      <c r="AN83" s="178"/>
      <c r="AO83" s="103" t="s">
        <v>312</v>
      </c>
      <c r="AP83" s="103" t="s">
        <v>312</v>
      </c>
      <c r="AQ83" s="101"/>
      <c r="AR83" s="89"/>
    </row>
    <row r="84" spans="1:44" x14ac:dyDescent="0.25">
      <c r="A84" s="179" t="s">
        <v>481</v>
      </c>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77" t="s">
        <v>312</v>
      </c>
      <c r="AL84" s="177"/>
      <c r="AM84" s="178" t="s">
        <v>312</v>
      </c>
      <c r="AN84" s="178"/>
      <c r="AO84" s="103" t="s">
        <v>312</v>
      </c>
      <c r="AP84" s="103" t="s">
        <v>312</v>
      </c>
      <c r="AQ84" s="101"/>
      <c r="AR84" s="89"/>
    </row>
    <row r="85" spans="1:44" x14ac:dyDescent="0.25">
      <c r="A85" s="181" t="s">
        <v>482</v>
      </c>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c r="AC85" s="182"/>
      <c r="AD85" s="182"/>
      <c r="AE85" s="182"/>
      <c r="AF85" s="182"/>
      <c r="AG85" s="182"/>
      <c r="AH85" s="182"/>
      <c r="AI85" s="182"/>
      <c r="AJ85" s="182"/>
      <c r="AK85" s="177" t="s">
        <v>312</v>
      </c>
      <c r="AL85" s="177"/>
      <c r="AM85" s="178" t="s">
        <v>312</v>
      </c>
      <c r="AN85" s="178"/>
      <c r="AO85" s="103" t="s">
        <v>312</v>
      </c>
      <c r="AP85" s="103" t="s">
        <v>312</v>
      </c>
      <c r="AQ85" s="92"/>
      <c r="AR85" s="89"/>
    </row>
    <row r="86" spans="1:44" x14ac:dyDescent="0.25">
      <c r="A86" s="174" t="s">
        <v>483</v>
      </c>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6"/>
      <c r="AK86" s="177" t="s">
        <v>312</v>
      </c>
      <c r="AL86" s="177"/>
      <c r="AM86" s="178" t="s">
        <v>312</v>
      </c>
      <c r="AN86" s="178"/>
      <c r="AO86" s="103" t="s">
        <v>312</v>
      </c>
      <c r="AP86" s="103" t="s">
        <v>312</v>
      </c>
      <c r="AQ86" s="101"/>
      <c r="AR86" s="89"/>
    </row>
    <row r="87" spans="1:44" x14ac:dyDescent="0.25">
      <c r="A87" s="174" t="s">
        <v>484</v>
      </c>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5"/>
      <c r="AJ87" s="176"/>
      <c r="AK87" s="177" t="s">
        <v>312</v>
      </c>
      <c r="AL87" s="177"/>
      <c r="AM87" s="178" t="s">
        <v>312</v>
      </c>
      <c r="AN87" s="178"/>
      <c r="AO87" s="103" t="s">
        <v>312</v>
      </c>
      <c r="AP87" s="103" t="s">
        <v>312</v>
      </c>
      <c r="AQ87" s="101"/>
      <c r="AR87" s="89"/>
    </row>
    <row r="88" spans="1:44" x14ac:dyDescent="0.25">
      <c r="A88" s="167" t="s">
        <v>485</v>
      </c>
      <c r="B88" s="168"/>
      <c r="C88" s="168"/>
      <c r="D88" s="169"/>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70" t="s">
        <v>312</v>
      </c>
      <c r="AL88" s="171"/>
      <c r="AM88" s="172" t="s">
        <v>312</v>
      </c>
      <c r="AN88" s="173"/>
      <c r="AO88" s="103" t="s">
        <v>312</v>
      </c>
      <c r="AP88" s="103" t="s">
        <v>312</v>
      </c>
      <c r="AQ88" s="101"/>
      <c r="AR88" s="89"/>
    </row>
    <row r="89" spans="1:44" x14ac:dyDescent="0.25">
      <c r="A89" s="167" t="s">
        <v>486</v>
      </c>
      <c r="B89" s="168"/>
      <c r="C89" s="168"/>
      <c r="D89" s="169"/>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70" t="s">
        <v>312</v>
      </c>
      <c r="AL89" s="171"/>
      <c r="AM89" s="172" t="s">
        <v>312</v>
      </c>
      <c r="AN89" s="173"/>
      <c r="AO89" s="103" t="s">
        <v>312</v>
      </c>
      <c r="AP89" s="103" t="s">
        <v>312</v>
      </c>
      <c r="AQ89" s="92"/>
      <c r="AR89" s="89"/>
    </row>
    <row r="90" spans="1:44" ht="15.75" thickBot="1" x14ac:dyDescent="0.3">
      <c r="A90" s="104" t="s">
        <v>487</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63" t="s">
        <v>312</v>
      </c>
      <c r="AL90" s="164"/>
      <c r="AM90" s="165" t="s">
        <v>312</v>
      </c>
      <c r="AN90" s="166"/>
      <c r="AO90" s="106" t="s">
        <v>312</v>
      </c>
      <c r="AP90" s="106" t="s">
        <v>312</v>
      </c>
      <c r="AQ90" s="99"/>
      <c r="AR90" s="89"/>
    </row>
    <row r="91" spans="1:44"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row>
    <row r="92" spans="1:44" x14ac:dyDescent="0.25">
      <c r="A92" s="94" t="s">
        <v>488</v>
      </c>
      <c r="B92" s="8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row>
    <row r="93" spans="1:44" x14ac:dyDescent="0.25">
      <c r="A93" s="107" t="s">
        <v>489</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10"/>
      <c r="AQ93" s="110"/>
      <c r="AR93" s="110"/>
    </row>
    <row r="94" spans="1:44" x14ac:dyDescent="0.25">
      <c r="A94" s="107" t="s">
        <v>490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10"/>
      <c r="AQ94" s="110"/>
      <c r="AR94" s="110"/>
    </row>
    <row r="95" spans="1:44" x14ac:dyDescent="0.25">
      <c r="A95" s="107" t="s">
        <v>491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10"/>
      <c r="AQ95" s="110"/>
      <c r="AR95" s="110"/>
    </row>
    <row r="96" spans="1:44" x14ac:dyDescent="0.25">
      <c r="A96" s="94" t="s">
        <v>492</v>
      </c>
      <c r="B96" s="89"/>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L53"/>
  <sheetViews>
    <sheetView topLeftCell="A23" zoomScale="70" zoomScaleNormal="70" workbookViewId="0">
      <selection activeCell="S51" sqref="S51"/>
    </sheetView>
  </sheetViews>
  <sheetFormatPr defaultColWidth="8.7109375" defaultRowHeight="15" x14ac:dyDescent="0.25"/>
  <cols>
    <col min="1" max="1" width="8.7109375" style="5" customWidth="1"/>
    <col min="2" max="2" width="42.28515625" style="5" customWidth="1"/>
    <col min="3" max="3" width="13.28515625" style="5" customWidth="1"/>
    <col min="4" max="4" width="16.140625" style="5" customWidth="1"/>
    <col min="5" max="5" width="12.42578125" style="5" customWidth="1"/>
    <col min="6" max="6" width="12.140625" style="5" customWidth="1"/>
    <col min="7" max="7" width="14.7109375" style="5" customWidth="1"/>
    <col min="8" max="8" width="16.7109375" style="5" customWidth="1"/>
    <col min="9" max="10" width="8.7109375" style="5" customWidth="1"/>
    <col min="11" max="11" width="14.140625" style="5" customWidth="1"/>
    <col min="12" max="12" width="13.7109375" style="5" customWidth="1"/>
  </cols>
  <sheetData>
    <row r="1" spans="1:12" ht="15.95" customHeight="1" x14ac:dyDescent="0.25">
      <c r="C1" s="1" t="s">
        <v>68</v>
      </c>
      <c r="J1" s="1" t="s">
        <v>0</v>
      </c>
    </row>
    <row r="2" spans="1:12" ht="15.95" customHeight="1" x14ac:dyDescent="0.25">
      <c r="C2" s="1" t="s">
        <v>68</v>
      </c>
      <c r="J2" s="1" t="s">
        <v>1</v>
      </c>
    </row>
    <row r="3" spans="1:12" ht="15.95" customHeight="1" x14ac:dyDescent="0.25">
      <c r="C3" s="1" t="s">
        <v>68</v>
      </c>
      <c r="J3" s="1" t="s">
        <v>2</v>
      </c>
    </row>
    <row r="5" spans="1:12" ht="15.95" customHeight="1" x14ac:dyDescent="0.25">
      <c r="A5" s="121" t="str">
        <f>'1. паспорт местоположение '!A5:B5</f>
        <v>Год раскрытия информации: 2026 год</v>
      </c>
      <c r="B5" s="121"/>
      <c r="C5" s="121"/>
      <c r="D5" s="121"/>
      <c r="E5" s="121"/>
      <c r="F5" s="121"/>
      <c r="G5" s="121"/>
      <c r="H5" s="121"/>
      <c r="I5" s="121"/>
      <c r="J5" s="121"/>
      <c r="K5" s="121"/>
      <c r="L5" s="121"/>
    </row>
    <row r="7" spans="1:12" ht="18.95" customHeight="1" x14ac:dyDescent="0.3">
      <c r="A7" s="122" t="s">
        <v>3</v>
      </c>
      <c r="B7" s="122"/>
      <c r="C7" s="122"/>
      <c r="D7" s="122"/>
      <c r="E7" s="122"/>
      <c r="F7" s="122"/>
      <c r="G7" s="122"/>
      <c r="H7" s="122"/>
      <c r="I7" s="122"/>
      <c r="J7" s="122"/>
      <c r="K7" s="122"/>
      <c r="L7" s="122"/>
    </row>
    <row r="9" spans="1:12" ht="15.95" customHeight="1" x14ac:dyDescent="0.25">
      <c r="A9" s="121" t="s">
        <v>300</v>
      </c>
      <c r="B9" s="121"/>
      <c r="C9" s="121"/>
      <c r="D9" s="121"/>
      <c r="E9" s="121"/>
      <c r="F9" s="121"/>
      <c r="G9" s="121"/>
      <c r="H9" s="121"/>
      <c r="I9" s="121"/>
      <c r="J9" s="121"/>
      <c r="K9" s="121"/>
      <c r="L9" s="121"/>
    </row>
    <row r="10" spans="1:12" ht="15.95" customHeight="1" x14ac:dyDescent="0.25">
      <c r="A10" s="119" t="s">
        <v>4</v>
      </c>
      <c r="B10" s="119"/>
      <c r="C10" s="119"/>
      <c r="D10" s="119"/>
      <c r="E10" s="119"/>
      <c r="F10" s="119"/>
      <c r="G10" s="119"/>
      <c r="H10" s="119"/>
      <c r="I10" s="119"/>
      <c r="J10" s="119"/>
      <c r="K10" s="119"/>
      <c r="L10" s="119"/>
    </row>
    <row r="12" spans="1:12" ht="15.95" customHeight="1" x14ac:dyDescent="0.25">
      <c r="A12" s="121" t="str">
        <f>'1. паспорт местоположение '!A12:B12</f>
        <v>Q/СЕВ/83/03/1.6.3</v>
      </c>
      <c r="B12" s="121"/>
      <c r="C12" s="121"/>
      <c r="D12" s="121"/>
      <c r="E12" s="121"/>
      <c r="F12" s="121"/>
      <c r="G12" s="121"/>
      <c r="H12" s="121"/>
      <c r="I12" s="121"/>
      <c r="J12" s="121"/>
      <c r="K12" s="121"/>
      <c r="L12" s="121"/>
    </row>
    <row r="13" spans="1:12" ht="15.95" customHeight="1" x14ac:dyDescent="0.25">
      <c r="A13" s="119" t="s">
        <v>5</v>
      </c>
      <c r="B13" s="119"/>
      <c r="C13" s="119"/>
      <c r="D13" s="119"/>
      <c r="E13" s="119"/>
      <c r="F13" s="119"/>
      <c r="G13" s="119"/>
      <c r="H13" s="119"/>
      <c r="I13" s="119"/>
      <c r="J13" s="119"/>
      <c r="K13" s="119"/>
      <c r="L13" s="119"/>
    </row>
    <row r="15" spans="1:12" ht="40.5" customHeight="1" x14ac:dyDescent="0.25">
      <c r="A15" s="124" t="str">
        <f>'1. паспорт местоположение '!A15:B15</f>
        <v>Ненецкий автономный округ  Приобретение гаражного бокса с административно-техническим помещением</v>
      </c>
      <c r="B15" s="124"/>
      <c r="C15" s="124"/>
      <c r="D15" s="124"/>
      <c r="E15" s="124"/>
      <c r="F15" s="124"/>
      <c r="G15" s="124"/>
      <c r="H15" s="124"/>
      <c r="I15" s="124"/>
      <c r="J15" s="124"/>
      <c r="K15" s="124"/>
      <c r="L15" s="124"/>
    </row>
    <row r="16" spans="1:12" ht="15.95" customHeight="1" x14ac:dyDescent="0.25">
      <c r="A16" s="119" t="s">
        <v>6</v>
      </c>
      <c r="B16" s="119"/>
      <c r="C16" s="119"/>
      <c r="D16" s="119"/>
      <c r="E16" s="119"/>
      <c r="F16" s="119"/>
      <c r="G16" s="119"/>
      <c r="H16" s="119"/>
      <c r="I16" s="119"/>
      <c r="J16" s="119"/>
      <c r="K16" s="119"/>
      <c r="L16" s="119"/>
    </row>
    <row r="18" spans="1:12" ht="18.95" customHeight="1" x14ac:dyDescent="0.3">
      <c r="A18" s="120" t="s">
        <v>70</v>
      </c>
      <c r="B18" s="120"/>
      <c r="C18" s="120"/>
      <c r="D18" s="120"/>
      <c r="E18" s="120"/>
      <c r="F18" s="120"/>
      <c r="G18" s="120"/>
      <c r="H18" s="120"/>
      <c r="I18" s="120"/>
      <c r="J18" s="120"/>
      <c r="K18" s="120"/>
      <c r="L18" s="120"/>
    </row>
    <row r="20" spans="1:12" ht="15.95" customHeight="1" x14ac:dyDescent="0.25">
      <c r="A20" s="117" t="s">
        <v>71</v>
      </c>
      <c r="B20" s="117" t="s">
        <v>72</v>
      </c>
      <c r="C20" s="117" t="s">
        <v>73</v>
      </c>
      <c r="D20" s="117"/>
      <c r="E20" s="117"/>
      <c r="F20" s="117"/>
      <c r="G20" s="117" t="s">
        <v>74</v>
      </c>
      <c r="H20" s="117" t="s">
        <v>75</v>
      </c>
      <c r="I20" s="117" t="s">
        <v>76</v>
      </c>
      <c r="J20" s="117"/>
      <c r="K20" s="117" t="s">
        <v>77</v>
      </c>
      <c r="L20" s="117"/>
    </row>
    <row r="21" spans="1:12" ht="32.1" customHeight="1" x14ac:dyDescent="0.25">
      <c r="A21" s="117"/>
      <c r="B21" s="117"/>
      <c r="C21" s="117" t="s">
        <v>78</v>
      </c>
      <c r="D21" s="117"/>
      <c r="E21" s="117" t="s">
        <v>79</v>
      </c>
      <c r="F21" s="117"/>
      <c r="G21" s="117"/>
      <c r="H21" s="117"/>
      <c r="I21" s="117"/>
      <c r="J21" s="117"/>
      <c r="K21" s="117"/>
      <c r="L21" s="117"/>
    </row>
    <row r="22" spans="1:12" ht="32.1" customHeight="1" x14ac:dyDescent="0.25">
      <c r="A22" s="117"/>
      <c r="B22" s="117"/>
      <c r="C22" s="2" t="s">
        <v>80</v>
      </c>
      <c r="D22" s="2" t="s">
        <v>81</v>
      </c>
      <c r="E22" s="2" t="s">
        <v>82</v>
      </c>
      <c r="F22" s="2" t="s">
        <v>83</v>
      </c>
      <c r="G22" s="117"/>
      <c r="H22" s="117"/>
      <c r="I22" s="117"/>
      <c r="J22" s="117"/>
      <c r="K22" s="117"/>
      <c r="L22" s="117"/>
    </row>
    <row r="23" spans="1:12" ht="15.95" customHeight="1" x14ac:dyDescent="0.25">
      <c r="A23" s="4">
        <v>1</v>
      </c>
      <c r="B23" s="4">
        <v>2</v>
      </c>
      <c r="C23" s="4">
        <v>3</v>
      </c>
      <c r="D23" s="4">
        <v>4</v>
      </c>
      <c r="E23" s="4">
        <v>7</v>
      </c>
      <c r="F23" s="4">
        <v>8</v>
      </c>
      <c r="G23" s="4">
        <v>9</v>
      </c>
      <c r="H23" s="4">
        <v>10</v>
      </c>
      <c r="I23" s="235">
        <v>11</v>
      </c>
      <c r="J23" s="235"/>
      <c r="K23" s="235">
        <v>12</v>
      </c>
      <c r="L23" s="235"/>
    </row>
    <row r="24" spans="1:12" s="26" customFormat="1" ht="15.95" customHeight="1" x14ac:dyDescent="0.25">
      <c r="A24" s="24">
        <v>1</v>
      </c>
      <c r="B24" s="25" t="s">
        <v>84</v>
      </c>
      <c r="C24" s="18"/>
      <c r="D24" s="18"/>
      <c r="E24" s="25"/>
      <c r="F24" s="25"/>
      <c r="G24" s="25"/>
      <c r="H24" s="25"/>
      <c r="I24" s="234"/>
      <c r="J24" s="234"/>
      <c r="K24" s="234"/>
      <c r="L24" s="234"/>
    </row>
    <row r="25" spans="1:12" ht="32.1" customHeight="1" x14ac:dyDescent="0.25">
      <c r="A25" s="2" t="s">
        <v>85</v>
      </c>
      <c r="B25" s="20" t="s">
        <v>86</v>
      </c>
      <c r="C25" s="222" t="s">
        <v>312</v>
      </c>
      <c r="D25" s="222"/>
      <c r="E25" s="223" t="s">
        <v>17</v>
      </c>
      <c r="F25" s="224"/>
      <c r="G25" s="2"/>
      <c r="H25" s="2"/>
      <c r="I25" s="117"/>
      <c r="J25" s="117"/>
      <c r="K25" s="117"/>
      <c r="L25" s="117"/>
    </row>
    <row r="26" spans="1:12" ht="48" customHeight="1" x14ac:dyDescent="0.25">
      <c r="A26" s="2" t="s">
        <v>87</v>
      </c>
      <c r="B26" s="20" t="s">
        <v>88</v>
      </c>
      <c r="C26" s="222" t="s">
        <v>312</v>
      </c>
      <c r="D26" s="222"/>
      <c r="E26" s="223" t="s">
        <v>17</v>
      </c>
      <c r="F26" s="224"/>
      <c r="G26" s="2"/>
      <c r="H26" s="2"/>
      <c r="I26" s="117"/>
      <c r="J26" s="117"/>
      <c r="K26" s="117"/>
      <c r="L26" s="117"/>
    </row>
    <row r="27" spans="1:12" ht="48" customHeight="1" x14ac:dyDescent="0.25">
      <c r="A27" s="2" t="s">
        <v>89</v>
      </c>
      <c r="B27" s="20" t="s">
        <v>90</v>
      </c>
      <c r="C27" s="222" t="s">
        <v>312</v>
      </c>
      <c r="D27" s="222"/>
      <c r="E27" s="223" t="s">
        <v>17</v>
      </c>
      <c r="F27" s="224"/>
      <c r="G27" s="2"/>
      <c r="H27" s="2"/>
      <c r="I27" s="117"/>
      <c r="J27" s="117"/>
      <c r="K27" s="117"/>
      <c r="L27" s="117"/>
    </row>
    <row r="28" spans="1:12" ht="32.1" customHeight="1" x14ac:dyDescent="0.25">
      <c r="A28" s="2" t="s">
        <v>91</v>
      </c>
      <c r="B28" s="20" t="s">
        <v>92</v>
      </c>
      <c r="C28" s="222" t="s">
        <v>312</v>
      </c>
      <c r="D28" s="222"/>
      <c r="E28" s="223" t="s">
        <v>17</v>
      </c>
      <c r="F28" s="224"/>
      <c r="G28" s="2"/>
      <c r="H28" s="2"/>
      <c r="I28" s="117"/>
      <c r="J28" s="117"/>
      <c r="K28" s="117"/>
      <c r="L28" s="117"/>
    </row>
    <row r="29" spans="1:12" ht="32.1" customHeight="1" x14ac:dyDescent="0.25">
      <c r="A29" s="2" t="s">
        <v>93</v>
      </c>
      <c r="B29" s="20" t="s">
        <v>94</v>
      </c>
      <c r="C29" s="222" t="s">
        <v>312</v>
      </c>
      <c r="D29" s="222"/>
      <c r="E29" s="223" t="s">
        <v>17</v>
      </c>
      <c r="F29" s="224"/>
      <c r="G29" s="2"/>
      <c r="H29" s="2"/>
      <c r="I29" s="117"/>
      <c r="J29" s="117"/>
      <c r="K29" s="117"/>
      <c r="L29" s="117"/>
    </row>
    <row r="30" spans="1:12" ht="32.1" customHeight="1" x14ac:dyDescent="0.25">
      <c r="A30" s="2" t="s">
        <v>95</v>
      </c>
      <c r="B30" s="20" t="s">
        <v>96</v>
      </c>
      <c r="C30" s="222" t="s">
        <v>312</v>
      </c>
      <c r="D30" s="222"/>
      <c r="E30" s="225" t="s">
        <v>304</v>
      </c>
      <c r="F30" s="226"/>
      <c r="G30" s="2"/>
      <c r="H30" s="2"/>
      <c r="I30" s="117"/>
      <c r="J30" s="117"/>
      <c r="K30" s="117"/>
      <c r="L30" s="117"/>
    </row>
    <row r="31" spans="1:12" ht="32.1" customHeight="1" x14ac:dyDescent="0.25">
      <c r="A31" s="2" t="s">
        <v>97</v>
      </c>
      <c r="B31" s="20" t="s">
        <v>98</v>
      </c>
      <c r="C31" s="222"/>
      <c r="D31" s="222"/>
      <c r="E31" s="227"/>
      <c r="F31" s="228"/>
      <c r="G31" s="2"/>
      <c r="H31" s="2"/>
      <c r="I31" s="117"/>
      <c r="J31" s="117"/>
      <c r="K31" s="117"/>
      <c r="L31" s="117"/>
    </row>
    <row r="32" spans="1:12" ht="32.1" customHeight="1" x14ac:dyDescent="0.25">
      <c r="A32" s="2" t="s">
        <v>99</v>
      </c>
      <c r="B32" s="20" t="s">
        <v>100</v>
      </c>
      <c r="C32" s="222" t="s">
        <v>312</v>
      </c>
      <c r="D32" s="222"/>
      <c r="E32" s="223" t="s">
        <v>17</v>
      </c>
      <c r="F32" s="224"/>
      <c r="G32" s="2"/>
      <c r="H32" s="2"/>
      <c r="I32" s="117"/>
      <c r="J32" s="117"/>
      <c r="K32" s="117"/>
      <c r="L32" s="117"/>
    </row>
    <row r="33" spans="1:12" ht="48" customHeight="1" x14ac:dyDescent="0.25">
      <c r="A33" s="2" t="s">
        <v>101</v>
      </c>
      <c r="B33" s="20" t="s">
        <v>102</v>
      </c>
      <c r="C33" s="222" t="s">
        <v>312</v>
      </c>
      <c r="D33" s="222"/>
      <c r="E33" s="223" t="s">
        <v>17</v>
      </c>
      <c r="F33" s="224"/>
      <c r="G33" s="2"/>
      <c r="H33" s="2"/>
      <c r="I33" s="117"/>
      <c r="J33" s="117"/>
      <c r="K33" s="117"/>
      <c r="L33" s="117"/>
    </row>
    <row r="34" spans="1:12" ht="45.75" customHeight="1" x14ac:dyDescent="0.25">
      <c r="A34" s="2" t="s">
        <v>103</v>
      </c>
      <c r="B34" s="20" t="s">
        <v>104</v>
      </c>
      <c r="C34" s="222" t="s">
        <v>312</v>
      </c>
      <c r="D34" s="222"/>
      <c r="E34" s="223" t="s">
        <v>304</v>
      </c>
      <c r="F34" s="224"/>
      <c r="G34" s="2"/>
      <c r="H34" s="2"/>
      <c r="I34" s="117"/>
      <c r="J34" s="117"/>
      <c r="K34" s="117"/>
      <c r="L34" s="117"/>
    </row>
    <row r="35" spans="1:12" ht="32.1" customHeight="1" x14ac:dyDescent="0.25">
      <c r="A35" s="2" t="s">
        <v>105</v>
      </c>
      <c r="B35" s="20" t="s">
        <v>106</v>
      </c>
      <c r="C35" s="222" t="s">
        <v>312</v>
      </c>
      <c r="D35" s="222"/>
      <c r="E35" s="223" t="s">
        <v>17</v>
      </c>
      <c r="F35" s="224"/>
      <c r="G35" s="2"/>
      <c r="H35" s="2"/>
      <c r="I35" s="117"/>
      <c r="J35" s="117"/>
      <c r="K35" s="117"/>
      <c r="L35" s="117"/>
    </row>
    <row r="36" spans="1:12" ht="63" customHeight="1" x14ac:dyDescent="0.25">
      <c r="A36" s="2" t="s">
        <v>107</v>
      </c>
      <c r="B36" s="20" t="s">
        <v>108</v>
      </c>
      <c r="C36" s="231" t="s">
        <v>312</v>
      </c>
      <c r="D36" s="231"/>
      <c r="E36" s="229" t="s">
        <v>304</v>
      </c>
      <c r="F36" s="230"/>
      <c r="G36" s="2"/>
      <c r="H36" s="2"/>
      <c r="I36" s="117"/>
      <c r="J36" s="117"/>
      <c r="K36" s="117"/>
      <c r="L36" s="117"/>
    </row>
    <row r="37" spans="1:12" s="26" customFormat="1" ht="15.95" customHeight="1" x14ac:dyDescent="0.25">
      <c r="A37" s="24">
        <v>2</v>
      </c>
      <c r="B37" s="27" t="s">
        <v>109</v>
      </c>
      <c r="C37" s="111"/>
      <c r="D37" s="111"/>
      <c r="E37" s="28"/>
      <c r="F37" s="25"/>
      <c r="G37" s="2"/>
      <c r="H37" s="2"/>
      <c r="I37" s="234"/>
      <c r="J37" s="234"/>
      <c r="K37" s="234"/>
      <c r="L37" s="234"/>
    </row>
    <row r="38" spans="1:12" ht="63" customHeight="1" x14ac:dyDescent="0.25">
      <c r="A38" s="2" t="s">
        <v>110</v>
      </c>
      <c r="B38" s="20" t="s">
        <v>111</v>
      </c>
      <c r="C38" s="222" t="s">
        <v>312</v>
      </c>
      <c r="D38" s="222"/>
      <c r="E38" s="223" t="s">
        <v>304</v>
      </c>
      <c r="F38" s="224"/>
      <c r="G38" s="2"/>
      <c r="H38" s="2"/>
      <c r="I38" s="117"/>
      <c r="J38" s="117"/>
      <c r="K38" s="117"/>
      <c r="L38" s="117"/>
    </row>
    <row r="39" spans="1:12" ht="48" customHeight="1" x14ac:dyDescent="0.25">
      <c r="A39" s="2" t="s">
        <v>112</v>
      </c>
      <c r="B39" s="20" t="s">
        <v>113</v>
      </c>
      <c r="C39" s="222" t="s">
        <v>312</v>
      </c>
      <c r="D39" s="222"/>
      <c r="E39" s="223" t="s">
        <v>17</v>
      </c>
      <c r="F39" s="224"/>
      <c r="G39" s="2"/>
      <c r="H39" s="2"/>
      <c r="I39" s="117"/>
      <c r="J39" s="117"/>
      <c r="K39" s="137"/>
      <c r="L39" s="137"/>
    </row>
    <row r="40" spans="1:12" s="26" customFormat="1" ht="32.1" customHeight="1" x14ac:dyDescent="0.25">
      <c r="A40" s="24">
        <v>3</v>
      </c>
      <c r="B40" s="27" t="s">
        <v>114</v>
      </c>
      <c r="C40" s="111"/>
      <c r="D40" s="111"/>
      <c r="E40" s="28"/>
      <c r="F40" s="25"/>
      <c r="G40" s="2"/>
      <c r="H40" s="2"/>
      <c r="I40" s="233"/>
      <c r="J40" s="223"/>
      <c r="K40" s="222"/>
      <c r="L40" s="222"/>
    </row>
    <row r="41" spans="1:12" ht="32.1" customHeight="1" x14ac:dyDescent="0.25">
      <c r="A41" s="2" t="s">
        <v>115</v>
      </c>
      <c r="B41" s="20" t="s">
        <v>116</v>
      </c>
      <c r="C41" s="222" t="s">
        <v>312</v>
      </c>
      <c r="D41" s="222"/>
      <c r="E41" s="223">
        <v>2027</v>
      </c>
      <c r="F41" s="224"/>
      <c r="G41" s="2"/>
      <c r="H41" s="2"/>
      <c r="I41" s="117"/>
      <c r="J41" s="117"/>
      <c r="K41" s="232"/>
      <c r="L41" s="232"/>
    </row>
    <row r="42" spans="1:12" ht="63" customHeight="1" x14ac:dyDescent="0.25">
      <c r="A42" s="2" t="s">
        <v>117</v>
      </c>
      <c r="B42" s="20" t="s">
        <v>118</v>
      </c>
      <c r="C42" s="222" t="s">
        <v>312</v>
      </c>
      <c r="D42" s="222"/>
      <c r="E42" s="223" t="s">
        <v>305</v>
      </c>
      <c r="F42" s="224"/>
      <c r="G42" s="2"/>
      <c r="H42" s="2"/>
      <c r="I42" s="117"/>
      <c r="J42" s="117"/>
      <c r="K42" s="117"/>
      <c r="L42" s="117"/>
    </row>
    <row r="43" spans="1:12" ht="63" customHeight="1" x14ac:dyDescent="0.25">
      <c r="A43" s="2" t="s">
        <v>119</v>
      </c>
      <c r="B43" s="20" t="s">
        <v>120</v>
      </c>
      <c r="C43" s="222" t="s">
        <v>312</v>
      </c>
      <c r="D43" s="222"/>
      <c r="E43" s="223">
        <v>2027</v>
      </c>
      <c r="F43" s="224"/>
      <c r="G43" s="2"/>
      <c r="H43" s="2"/>
      <c r="I43" s="117"/>
      <c r="J43" s="117"/>
      <c r="K43" s="117"/>
      <c r="L43" s="117"/>
    </row>
    <row r="44" spans="1:12" ht="63" customHeight="1" x14ac:dyDescent="0.25">
      <c r="A44" s="2" t="s">
        <v>121</v>
      </c>
      <c r="B44" s="20" t="s">
        <v>122</v>
      </c>
      <c r="C44" s="222" t="s">
        <v>312</v>
      </c>
      <c r="D44" s="222"/>
      <c r="E44" s="223" t="s">
        <v>17</v>
      </c>
      <c r="F44" s="224"/>
      <c r="G44" s="2"/>
      <c r="H44" s="2"/>
      <c r="I44" s="117"/>
      <c r="J44" s="117"/>
      <c r="K44" s="117"/>
      <c r="L44" s="117"/>
    </row>
    <row r="45" spans="1:12" ht="141.94999999999999" customHeight="1" x14ac:dyDescent="0.25">
      <c r="A45" s="2" t="s">
        <v>123</v>
      </c>
      <c r="B45" s="20" t="s">
        <v>124</v>
      </c>
      <c r="C45" s="222" t="s">
        <v>312</v>
      </c>
      <c r="D45" s="222"/>
      <c r="E45" s="223" t="s">
        <v>17</v>
      </c>
      <c r="F45" s="224"/>
      <c r="G45" s="2"/>
      <c r="H45" s="2"/>
      <c r="I45" s="117"/>
      <c r="J45" s="117"/>
      <c r="K45" s="117"/>
      <c r="L45" s="117"/>
    </row>
    <row r="46" spans="1:12" ht="51" customHeight="1" x14ac:dyDescent="0.25">
      <c r="A46" s="2" t="s">
        <v>125</v>
      </c>
      <c r="B46" s="20" t="s">
        <v>126</v>
      </c>
      <c r="C46" s="222" t="s">
        <v>312</v>
      </c>
      <c r="D46" s="222"/>
      <c r="E46" s="227" t="s">
        <v>312</v>
      </c>
      <c r="F46" s="228"/>
      <c r="G46" s="2"/>
      <c r="H46" s="2"/>
      <c r="I46" s="117"/>
      <c r="J46" s="117"/>
      <c r="K46" s="117"/>
      <c r="L46" s="117"/>
    </row>
    <row r="47" spans="1:12" s="26" customFormat="1" ht="15.95" customHeight="1" x14ac:dyDescent="0.25">
      <c r="A47" s="24">
        <v>4</v>
      </c>
      <c r="B47" s="27" t="s">
        <v>127</v>
      </c>
      <c r="C47" s="16"/>
      <c r="D47" s="16"/>
      <c r="E47" s="21"/>
      <c r="F47" s="2"/>
      <c r="G47" s="2"/>
      <c r="H47" s="2"/>
      <c r="I47" s="117"/>
      <c r="J47" s="117"/>
      <c r="K47" s="117"/>
      <c r="L47" s="117"/>
    </row>
    <row r="48" spans="1:12" ht="32.1" customHeight="1" x14ac:dyDescent="0.25">
      <c r="A48" s="2" t="s">
        <v>128</v>
      </c>
      <c r="B48" s="20" t="s">
        <v>129</v>
      </c>
      <c r="C48" s="222" t="s">
        <v>312</v>
      </c>
      <c r="D48" s="222"/>
      <c r="E48" s="223" t="s">
        <v>312</v>
      </c>
      <c r="F48" s="224"/>
      <c r="G48" s="2"/>
      <c r="H48" s="2"/>
      <c r="I48" s="117"/>
      <c r="J48" s="117"/>
      <c r="K48" s="117"/>
      <c r="L48" s="117"/>
    </row>
    <row r="49" spans="1:12" ht="78.95" customHeight="1" x14ac:dyDescent="0.25">
      <c r="A49" s="2" t="s">
        <v>130</v>
      </c>
      <c r="B49" s="20" t="s">
        <v>131</v>
      </c>
      <c r="C49" s="222" t="s">
        <v>312</v>
      </c>
      <c r="D49" s="222"/>
      <c r="E49" s="223" t="s">
        <v>17</v>
      </c>
      <c r="F49" s="224"/>
      <c r="G49" s="2"/>
      <c r="H49" s="2"/>
      <c r="I49" s="117"/>
      <c r="J49" s="117"/>
      <c r="K49" s="117"/>
      <c r="L49" s="117"/>
    </row>
    <row r="50" spans="1:12" ht="48" customHeight="1" x14ac:dyDescent="0.25">
      <c r="A50" s="2" t="s">
        <v>132</v>
      </c>
      <c r="B50" s="20" t="s">
        <v>133</v>
      </c>
      <c r="C50" s="222" t="s">
        <v>312</v>
      </c>
      <c r="D50" s="222"/>
      <c r="E50" s="223" t="s">
        <v>17</v>
      </c>
      <c r="F50" s="224"/>
      <c r="G50" s="2"/>
      <c r="H50" s="2"/>
      <c r="I50" s="117"/>
      <c r="J50" s="117"/>
      <c r="K50" s="117"/>
      <c r="L50" s="117"/>
    </row>
    <row r="51" spans="1:12" ht="48" customHeight="1" x14ac:dyDescent="0.25">
      <c r="A51" s="2" t="s">
        <v>134</v>
      </c>
      <c r="B51" s="20" t="s">
        <v>135</v>
      </c>
      <c r="C51" s="222" t="s">
        <v>312</v>
      </c>
      <c r="D51" s="222"/>
      <c r="E51" s="223" t="s">
        <v>17</v>
      </c>
      <c r="F51" s="224"/>
      <c r="G51" s="2"/>
      <c r="H51" s="2"/>
      <c r="I51" s="117"/>
      <c r="J51" s="117"/>
      <c r="K51" s="117"/>
      <c r="L51" s="117"/>
    </row>
    <row r="52" spans="1:12" ht="32.1" customHeight="1" x14ac:dyDescent="0.25">
      <c r="A52" s="2" t="s">
        <v>136</v>
      </c>
      <c r="B52" s="20" t="s">
        <v>137</v>
      </c>
      <c r="C52" s="222" t="s">
        <v>312</v>
      </c>
      <c r="D52" s="222"/>
      <c r="E52" s="223">
        <v>2027</v>
      </c>
      <c r="F52" s="224"/>
      <c r="G52" s="2"/>
      <c r="H52" s="2"/>
      <c r="I52" s="117"/>
      <c r="J52" s="117"/>
      <c r="K52" s="117"/>
      <c r="L52" s="117"/>
    </row>
    <row r="53" spans="1:12" ht="32.1" customHeight="1" x14ac:dyDescent="0.25">
      <c r="A53" s="2" t="s">
        <v>138</v>
      </c>
      <c r="B53" s="20" t="s">
        <v>139</v>
      </c>
      <c r="C53" s="222" t="s">
        <v>312</v>
      </c>
      <c r="D53" s="222"/>
      <c r="E53" s="223">
        <v>2027</v>
      </c>
      <c r="F53" s="224"/>
      <c r="G53" s="2"/>
      <c r="H53" s="2"/>
      <c r="I53" s="117"/>
      <c r="J53" s="117"/>
      <c r="K53" s="117"/>
      <c r="L53" s="117"/>
    </row>
  </sheetData>
  <mergeCells count="13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6:J26"/>
    <mergeCell ref="K26:L26"/>
    <mergeCell ref="I27:J27"/>
    <mergeCell ref="K27:L27"/>
    <mergeCell ref="I28:J28"/>
    <mergeCell ref="K28:L28"/>
    <mergeCell ref="I23:J23"/>
    <mergeCell ref="K23:L23"/>
    <mergeCell ref="I24:J24"/>
    <mergeCell ref="K24:L24"/>
    <mergeCell ref="I25:J25"/>
    <mergeCell ref="K25:L25"/>
    <mergeCell ref="I32:J32"/>
    <mergeCell ref="K32:L32"/>
    <mergeCell ref="I33:J33"/>
    <mergeCell ref="K33:L33"/>
    <mergeCell ref="I34:J34"/>
    <mergeCell ref="K34:L34"/>
    <mergeCell ref="I29:J29"/>
    <mergeCell ref="K29:L29"/>
    <mergeCell ref="I30:J30"/>
    <mergeCell ref="K30:L30"/>
    <mergeCell ref="I31:J31"/>
    <mergeCell ref="K31:L31"/>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45:J45"/>
    <mergeCell ref="K45:L45"/>
    <mergeCell ref="I46:J46"/>
    <mergeCell ref="K46:L46"/>
    <mergeCell ref="I47:J47"/>
    <mergeCell ref="K47:L47"/>
    <mergeCell ref="I42:J42"/>
    <mergeCell ref="K42:L42"/>
    <mergeCell ref="I43:J43"/>
    <mergeCell ref="K43:L43"/>
    <mergeCell ref="I44:J44"/>
    <mergeCell ref="K44:L44"/>
    <mergeCell ref="E51:F51"/>
    <mergeCell ref="I48:J48"/>
    <mergeCell ref="K48:L48"/>
    <mergeCell ref="I49:J49"/>
    <mergeCell ref="K49:L49"/>
    <mergeCell ref="I53:J53"/>
    <mergeCell ref="K53:L53"/>
    <mergeCell ref="I50:J50"/>
    <mergeCell ref="K50:L50"/>
    <mergeCell ref="I51:J51"/>
    <mergeCell ref="K51:L51"/>
    <mergeCell ref="I52:J52"/>
    <mergeCell ref="K52:L52"/>
    <mergeCell ref="C49:D49"/>
    <mergeCell ref="C50:D50"/>
    <mergeCell ref="C51:D51"/>
    <mergeCell ref="C25:D25"/>
    <mergeCell ref="C26:D26"/>
    <mergeCell ref="C27:D27"/>
    <mergeCell ref="C28:D28"/>
    <mergeCell ref="C29:D29"/>
    <mergeCell ref="C32:D32"/>
    <mergeCell ref="C33:D33"/>
    <mergeCell ref="C30:D31"/>
    <mergeCell ref="C36:D36"/>
    <mergeCell ref="C41:D41"/>
    <mergeCell ref="C43:D43"/>
    <mergeCell ref="C46:D46"/>
    <mergeCell ref="C48:D48"/>
    <mergeCell ref="E41:F41"/>
    <mergeCell ref="E43:F43"/>
    <mergeCell ref="E46:F46"/>
    <mergeCell ref="E48:F48"/>
    <mergeCell ref="C38:D38"/>
    <mergeCell ref="C39:D39"/>
    <mergeCell ref="C42:D42"/>
    <mergeCell ref="C44:D44"/>
    <mergeCell ref="C45:D45"/>
    <mergeCell ref="C52:D52"/>
    <mergeCell ref="C53:D53"/>
    <mergeCell ref="E25:F25"/>
    <mergeCell ref="E26:F26"/>
    <mergeCell ref="E27:F27"/>
    <mergeCell ref="E28:F28"/>
    <mergeCell ref="E29:F29"/>
    <mergeCell ref="E30:F31"/>
    <mergeCell ref="E32:F32"/>
    <mergeCell ref="E33:F33"/>
    <mergeCell ref="E34:F34"/>
    <mergeCell ref="E35:F35"/>
    <mergeCell ref="E36:F36"/>
    <mergeCell ref="E52:F52"/>
    <mergeCell ref="E53:F53"/>
    <mergeCell ref="C34:D34"/>
    <mergeCell ref="C35:D35"/>
    <mergeCell ref="E38:F38"/>
    <mergeCell ref="E39:F39"/>
    <mergeCell ref="E42:F42"/>
    <mergeCell ref="E44:F44"/>
    <mergeCell ref="E45:F45"/>
    <mergeCell ref="E49:F49"/>
    <mergeCell ref="E50:F5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R81"/>
  <sheetViews>
    <sheetView topLeftCell="A9" zoomScale="70" zoomScaleNormal="70" workbookViewId="0">
      <selection activeCell="D65" sqref="D65"/>
    </sheetView>
  </sheetViews>
  <sheetFormatPr defaultColWidth="8.7109375" defaultRowHeight="15" x14ac:dyDescent="0.25"/>
  <cols>
    <col min="1" max="1" width="8.7109375" style="5" customWidth="1"/>
    <col min="2" max="2" width="42" style="5" customWidth="1"/>
    <col min="3" max="3" width="15.5703125" style="5" customWidth="1"/>
    <col min="4" max="5" width="20.7109375" style="5" customWidth="1"/>
    <col min="6" max="6" width="17.5703125" style="5" customWidth="1"/>
    <col min="7" max="7" width="11" style="5" customWidth="1"/>
    <col min="8" max="8" width="12.28515625" style="5" customWidth="1"/>
    <col min="9" max="9" width="13.140625" style="5" customWidth="1"/>
    <col min="10" max="10" width="13.7109375" style="5" customWidth="1"/>
    <col min="11" max="14" width="9.28515625" style="5" customWidth="1"/>
    <col min="15" max="15" width="12.7109375" style="5" customWidth="1"/>
    <col min="16" max="16" width="15.5703125" style="5" customWidth="1"/>
  </cols>
  <sheetData>
    <row r="1" spans="1:15" ht="15.95" customHeight="1" x14ac:dyDescent="0.25">
      <c r="C1" s="1" t="s">
        <v>68</v>
      </c>
      <c r="O1" s="1" t="s">
        <v>0</v>
      </c>
    </row>
    <row r="2" spans="1:15" ht="15.95" customHeight="1" x14ac:dyDescent="0.25">
      <c r="C2" s="1" t="s">
        <v>68</v>
      </c>
      <c r="O2" s="1" t="s">
        <v>1</v>
      </c>
    </row>
    <row r="3" spans="1:15" ht="15.95" customHeight="1" x14ac:dyDescent="0.25">
      <c r="C3" s="1" t="s">
        <v>68</v>
      </c>
      <c r="O3" s="1" t="s">
        <v>2</v>
      </c>
    </row>
    <row r="5" spans="1:15" ht="15.95" customHeight="1" x14ac:dyDescent="0.25">
      <c r="A5" s="121" t="str">
        <f>'1. паспорт местоположение '!A5:B5</f>
        <v>Год раскрытия информации: 2026 год</v>
      </c>
      <c r="B5" s="121"/>
      <c r="C5" s="121"/>
      <c r="D5" s="121"/>
      <c r="E5" s="121"/>
      <c r="F5" s="121"/>
      <c r="G5" s="121"/>
      <c r="H5" s="121"/>
      <c r="I5" s="121"/>
      <c r="J5" s="121"/>
      <c r="K5" s="35"/>
      <c r="L5" s="35"/>
      <c r="M5" s="35"/>
      <c r="N5" s="35"/>
    </row>
    <row r="7" spans="1:15" ht="18.95" customHeight="1" x14ac:dyDescent="0.3">
      <c r="A7" s="122" t="s">
        <v>3</v>
      </c>
      <c r="B7" s="122"/>
      <c r="C7" s="122"/>
      <c r="D7" s="122"/>
      <c r="E7" s="122"/>
      <c r="F7" s="122"/>
      <c r="G7" s="122"/>
      <c r="H7" s="122"/>
      <c r="I7" s="122"/>
      <c r="J7" s="122"/>
      <c r="K7" s="36"/>
      <c r="L7" s="36"/>
      <c r="M7" s="36"/>
      <c r="N7" s="36"/>
    </row>
    <row r="9" spans="1:15" ht="15.95" customHeight="1" x14ac:dyDescent="0.25">
      <c r="A9" s="121" t="s">
        <v>300</v>
      </c>
      <c r="B9" s="121"/>
      <c r="C9" s="121"/>
      <c r="D9" s="121"/>
      <c r="E9" s="121"/>
      <c r="F9" s="121"/>
      <c r="G9" s="121"/>
      <c r="H9" s="121"/>
      <c r="I9" s="121"/>
      <c r="J9" s="121"/>
      <c r="K9" s="35"/>
      <c r="L9" s="35"/>
      <c r="M9" s="35"/>
      <c r="N9" s="35"/>
    </row>
    <row r="10" spans="1:15" ht="15.95" customHeight="1" x14ac:dyDescent="0.25">
      <c r="A10" s="119" t="s">
        <v>4</v>
      </c>
      <c r="B10" s="119"/>
      <c r="C10" s="119"/>
      <c r="D10" s="119"/>
      <c r="E10" s="119"/>
      <c r="F10" s="119"/>
      <c r="G10" s="119"/>
      <c r="H10" s="119"/>
      <c r="I10" s="119"/>
      <c r="J10" s="119"/>
      <c r="K10" s="34"/>
      <c r="L10" s="34"/>
      <c r="M10" s="34"/>
      <c r="N10" s="34"/>
    </row>
    <row r="12" spans="1:15" ht="15.95" customHeight="1" x14ac:dyDescent="0.25">
      <c r="A12" s="121" t="str">
        <f>'1. паспорт местоположение '!A12:B12</f>
        <v>Q/СЕВ/83/03/1.6.3</v>
      </c>
      <c r="B12" s="121"/>
      <c r="C12" s="121"/>
      <c r="D12" s="121"/>
      <c r="E12" s="121"/>
      <c r="F12" s="121"/>
      <c r="G12" s="121"/>
      <c r="H12" s="121"/>
      <c r="I12" s="121"/>
      <c r="J12" s="121"/>
      <c r="K12" s="35"/>
      <c r="L12" s="35"/>
      <c r="M12" s="35"/>
      <c r="N12" s="35"/>
    </row>
    <row r="13" spans="1:15" ht="15.95" customHeight="1" x14ac:dyDescent="0.25">
      <c r="A13" s="119" t="s">
        <v>5</v>
      </c>
      <c r="B13" s="119"/>
      <c r="C13" s="119"/>
      <c r="D13" s="119"/>
      <c r="E13" s="119"/>
      <c r="F13" s="119"/>
      <c r="G13" s="119"/>
      <c r="H13" s="119"/>
      <c r="I13" s="119"/>
      <c r="J13" s="119"/>
      <c r="K13" s="34"/>
      <c r="L13" s="34"/>
      <c r="M13" s="34"/>
      <c r="N13" s="34"/>
    </row>
    <row r="15" spans="1:15" ht="44.25" customHeight="1" x14ac:dyDescent="0.25">
      <c r="A15" s="237" t="str">
        <f>'1. паспорт местоположение '!A15:B15</f>
        <v>Ненецкий автономный округ  Приобретение гаражного бокса с административно-техническим помещением</v>
      </c>
      <c r="B15" s="237"/>
      <c r="C15" s="237"/>
      <c r="D15" s="237"/>
      <c r="E15" s="237"/>
      <c r="F15" s="237"/>
      <c r="G15" s="237"/>
      <c r="H15" s="237"/>
      <c r="I15" s="237"/>
      <c r="J15" s="237"/>
      <c r="K15" s="38"/>
      <c r="L15" s="38"/>
      <c r="M15" s="38"/>
      <c r="N15" s="38"/>
    </row>
    <row r="16" spans="1:15" ht="15.95" customHeight="1" x14ac:dyDescent="0.25">
      <c r="A16" s="119" t="s">
        <v>6</v>
      </c>
      <c r="B16" s="119"/>
      <c r="C16" s="119"/>
      <c r="D16" s="119"/>
      <c r="E16" s="119"/>
      <c r="F16" s="119"/>
      <c r="G16" s="119"/>
      <c r="H16" s="119"/>
      <c r="I16" s="119"/>
      <c r="J16" s="119"/>
      <c r="K16" s="34"/>
      <c r="L16" s="34"/>
      <c r="M16" s="34"/>
      <c r="N16" s="34"/>
    </row>
    <row r="18" spans="1:18" ht="18.95" customHeight="1" x14ac:dyDescent="0.3">
      <c r="A18" s="120" t="s">
        <v>140</v>
      </c>
      <c r="B18" s="120"/>
      <c r="C18" s="120"/>
      <c r="D18" s="120"/>
      <c r="E18" s="120"/>
      <c r="F18" s="120"/>
      <c r="G18" s="120"/>
      <c r="H18" s="120"/>
      <c r="I18" s="120"/>
      <c r="J18" s="120"/>
      <c r="K18" s="37"/>
      <c r="L18" s="37"/>
      <c r="M18" s="37"/>
      <c r="N18" s="37"/>
    </row>
    <row r="20" spans="1:18" ht="28.5" customHeight="1" x14ac:dyDescent="0.25">
      <c r="A20" s="236" t="s">
        <v>141</v>
      </c>
      <c r="B20" s="236" t="s">
        <v>142</v>
      </c>
      <c r="C20" s="236" t="s">
        <v>143</v>
      </c>
      <c r="D20" s="236"/>
      <c r="E20" s="238" t="s">
        <v>144</v>
      </c>
      <c r="F20" s="239"/>
      <c r="G20" s="236" t="s">
        <v>500</v>
      </c>
      <c r="H20" s="236"/>
      <c r="I20" s="236"/>
      <c r="J20" s="236"/>
      <c r="K20" s="236" t="s">
        <v>502</v>
      </c>
      <c r="L20" s="236"/>
      <c r="M20" s="236"/>
      <c r="N20" s="236"/>
      <c r="O20" s="236" t="s">
        <v>145</v>
      </c>
      <c r="P20" s="236"/>
    </row>
    <row r="21" spans="1:18" ht="64.5" customHeight="1" x14ac:dyDescent="0.25">
      <c r="A21" s="236"/>
      <c r="B21" s="236"/>
      <c r="C21" s="236"/>
      <c r="D21" s="236"/>
      <c r="E21" s="240"/>
      <c r="F21" s="241"/>
      <c r="G21" s="236" t="s">
        <v>313</v>
      </c>
      <c r="H21" s="236"/>
      <c r="I21" s="242" t="s">
        <v>501</v>
      </c>
      <c r="J21" s="243"/>
      <c r="K21" s="236" t="s">
        <v>313</v>
      </c>
      <c r="L21" s="236"/>
      <c r="M21" s="236" t="s">
        <v>501</v>
      </c>
      <c r="N21" s="236"/>
      <c r="O21" s="236"/>
      <c r="P21" s="236"/>
    </row>
    <row r="22" spans="1:18" ht="57.95" customHeight="1" x14ac:dyDescent="0.25">
      <c r="A22" s="236"/>
      <c r="B22" s="236"/>
      <c r="C22" s="48" t="s">
        <v>313</v>
      </c>
      <c r="D22" s="48" t="s">
        <v>501</v>
      </c>
      <c r="E22" s="48" t="s">
        <v>315</v>
      </c>
      <c r="F22" s="48" t="s">
        <v>317</v>
      </c>
      <c r="G22" s="48" t="s">
        <v>146</v>
      </c>
      <c r="H22" s="48" t="s">
        <v>147</v>
      </c>
      <c r="I22" s="48" t="s">
        <v>146</v>
      </c>
      <c r="J22" s="48" t="s">
        <v>147</v>
      </c>
      <c r="K22" s="48" t="s">
        <v>146</v>
      </c>
      <c r="L22" s="48" t="s">
        <v>147</v>
      </c>
      <c r="M22" s="48" t="s">
        <v>146</v>
      </c>
      <c r="N22" s="48" t="s">
        <v>147</v>
      </c>
      <c r="O22" s="48" t="s">
        <v>313</v>
      </c>
      <c r="P22" s="48" t="s">
        <v>501</v>
      </c>
    </row>
    <row r="23" spans="1:18" ht="15" customHeight="1" x14ac:dyDescent="0.25">
      <c r="A23" s="41">
        <v>1</v>
      </c>
      <c r="B23" s="41">
        <v>2</v>
      </c>
      <c r="C23" s="41">
        <v>3</v>
      </c>
      <c r="D23" s="41">
        <v>4</v>
      </c>
      <c r="E23" s="41"/>
      <c r="F23" s="41">
        <v>5</v>
      </c>
      <c r="G23" s="41">
        <v>11</v>
      </c>
      <c r="H23" s="41">
        <v>12</v>
      </c>
      <c r="I23" s="41">
        <v>13</v>
      </c>
      <c r="J23" s="41">
        <v>14</v>
      </c>
      <c r="K23" s="41">
        <v>20</v>
      </c>
      <c r="L23" s="41">
        <v>21</v>
      </c>
      <c r="M23" s="41"/>
      <c r="N23" s="41"/>
      <c r="O23" s="41">
        <v>22</v>
      </c>
      <c r="P23" s="41">
        <v>23</v>
      </c>
    </row>
    <row r="24" spans="1:18" s="29" customFormat="1" ht="57.95" customHeight="1" x14ac:dyDescent="0.2">
      <c r="A24" s="41">
        <v>5.1854166666666668</v>
      </c>
      <c r="B24" s="50" t="s">
        <v>148</v>
      </c>
      <c r="C24" s="52">
        <v>0</v>
      </c>
      <c r="D24" s="42">
        <f>D27+D29</f>
        <v>2.114264739293704</v>
      </c>
      <c r="E24" s="52">
        <v>0</v>
      </c>
      <c r="F24" s="42">
        <f>K24</f>
        <v>0</v>
      </c>
      <c r="G24" s="52">
        <v>0</v>
      </c>
      <c r="H24" s="43" t="s">
        <v>312</v>
      </c>
      <c r="I24" s="42">
        <f>I27</f>
        <v>0.96625151058211323</v>
      </c>
      <c r="J24" s="43">
        <v>4</v>
      </c>
      <c r="K24" s="52">
        <v>0</v>
      </c>
      <c r="L24" s="43" t="s">
        <v>312</v>
      </c>
      <c r="M24" s="42">
        <f>M27+M29</f>
        <v>1.1480132287115909</v>
      </c>
      <c r="N24" s="43">
        <v>2</v>
      </c>
      <c r="O24" s="52">
        <v>0</v>
      </c>
      <c r="P24" s="42">
        <f>P27+P29</f>
        <v>2.114264739293704</v>
      </c>
      <c r="R24" s="112"/>
    </row>
    <row r="25" spans="1:18" ht="15" customHeight="1" x14ac:dyDescent="0.25">
      <c r="A25" s="48" t="s">
        <v>149</v>
      </c>
      <c r="B25" s="51" t="s">
        <v>150</v>
      </c>
      <c r="C25" s="53">
        <v>0</v>
      </c>
      <c r="D25" s="53">
        <f>P25</f>
        <v>0</v>
      </c>
      <c r="E25" s="53">
        <f>P25</f>
        <v>0</v>
      </c>
      <c r="F25" s="47">
        <f t="shared" ref="F25:F33" si="0">K25</f>
        <v>0</v>
      </c>
      <c r="G25" s="46">
        <v>0</v>
      </c>
      <c r="H25" s="46" t="s">
        <v>312</v>
      </c>
      <c r="I25" s="46">
        <v>0</v>
      </c>
      <c r="J25" s="46" t="s">
        <v>312</v>
      </c>
      <c r="K25" s="47">
        <v>0</v>
      </c>
      <c r="L25" s="46" t="s">
        <v>312</v>
      </c>
      <c r="M25" s="46">
        <v>0</v>
      </c>
      <c r="N25" s="46" t="s">
        <v>312</v>
      </c>
      <c r="O25" s="47">
        <v>0</v>
      </c>
      <c r="P25" s="47">
        <v>0</v>
      </c>
      <c r="Q25" s="39"/>
    </row>
    <row r="26" spans="1:18" ht="29.1" customHeight="1" x14ac:dyDescent="0.25">
      <c r="A26" s="48" t="s">
        <v>151</v>
      </c>
      <c r="B26" s="51" t="s">
        <v>152</v>
      </c>
      <c r="C26" s="53">
        <v>0</v>
      </c>
      <c r="D26" s="53">
        <f>P26</f>
        <v>0</v>
      </c>
      <c r="E26" s="53">
        <f t="shared" ref="E26:E76" si="1">P26</f>
        <v>0</v>
      </c>
      <c r="F26" s="47">
        <f t="shared" si="0"/>
        <v>0</v>
      </c>
      <c r="G26" s="46">
        <v>0</v>
      </c>
      <c r="H26" s="46" t="s">
        <v>312</v>
      </c>
      <c r="I26" s="46">
        <v>0</v>
      </c>
      <c r="J26" s="46" t="s">
        <v>312</v>
      </c>
      <c r="K26" s="47">
        <v>0</v>
      </c>
      <c r="L26" s="46" t="s">
        <v>312</v>
      </c>
      <c r="M26" s="46">
        <v>0</v>
      </c>
      <c r="N26" s="46" t="s">
        <v>312</v>
      </c>
      <c r="O26" s="47">
        <v>0</v>
      </c>
      <c r="P26" s="47">
        <v>0</v>
      </c>
    </row>
    <row r="27" spans="1:18" ht="44.1" customHeight="1" x14ac:dyDescent="0.25">
      <c r="A27" s="48" t="s">
        <v>153</v>
      </c>
      <c r="B27" s="51" t="s">
        <v>154</v>
      </c>
      <c r="C27" s="53">
        <v>0</v>
      </c>
      <c r="D27" s="45">
        <f>P27</f>
        <v>2.114264739293704</v>
      </c>
      <c r="E27" s="47">
        <v>0</v>
      </c>
      <c r="F27" s="45">
        <f>P27</f>
        <v>2.114264739293704</v>
      </c>
      <c r="G27" s="47">
        <v>0</v>
      </c>
      <c r="H27" s="46" t="s">
        <v>312</v>
      </c>
      <c r="I27" s="45">
        <v>0.96625151058211323</v>
      </c>
      <c r="J27" s="46">
        <v>4</v>
      </c>
      <c r="K27" s="47">
        <v>0</v>
      </c>
      <c r="L27" s="46" t="s">
        <v>312</v>
      </c>
      <c r="M27" s="45">
        <v>1.1480132287115909</v>
      </c>
      <c r="N27" s="46">
        <v>2</v>
      </c>
      <c r="O27" s="47">
        <v>0</v>
      </c>
      <c r="P27" s="45">
        <f>I27+M27</f>
        <v>2.114264739293704</v>
      </c>
    </row>
    <row r="28" spans="1:18" ht="15" customHeight="1" x14ac:dyDescent="0.25">
      <c r="A28" s="48" t="s">
        <v>155</v>
      </c>
      <c r="B28" s="51" t="s">
        <v>156</v>
      </c>
      <c r="C28" s="53">
        <v>0</v>
      </c>
      <c r="D28" s="53">
        <f>P28</f>
        <v>0</v>
      </c>
      <c r="E28" s="53">
        <f t="shared" si="1"/>
        <v>0</v>
      </c>
      <c r="F28" s="46">
        <f t="shared" si="0"/>
        <v>0</v>
      </c>
      <c r="G28" s="47">
        <v>0</v>
      </c>
      <c r="H28" s="46" t="s">
        <v>312</v>
      </c>
      <c r="I28" s="46">
        <v>0</v>
      </c>
      <c r="J28" s="46" t="s">
        <v>312</v>
      </c>
      <c r="K28" s="47">
        <v>0</v>
      </c>
      <c r="L28" s="46" t="s">
        <v>312</v>
      </c>
      <c r="M28" s="46">
        <v>0</v>
      </c>
      <c r="N28" s="46" t="s">
        <v>312</v>
      </c>
      <c r="O28" s="47">
        <v>0</v>
      </c>
      <c r="P28" s="47">
        <f>M28</f>
        <v>0</v>
      </c>
    </row>
    <row r="29" spans="1:18" ht="15" customHeight="1" x14ac:dyDescent="0.25">
      <c r="A29" s="48" t="s">
        <v>157</v>
      </c>
      <c r="B29" s="51" t="s">
        <v>158</v>
      </c>
      <c r="C29" s="53">
        <v>0</v>
      </c>
      <c r="D29" s="53">
        <f>P29</f>
        <v>0</v>
      </c>
      <c r="E29" s="53">
        <f t="shared" si="1"/>
        <v>0</v>
      </c>
      <c r="F29" s="46">
        <f t="shared" si="0"/>
        <v>0</v>
      </c>
      <c r="G29" s="47">
        <v>0</v>
      </c>
      <c r="H29" s="46" t="s">
        <v>312</v>
      </c>
      <c r="I29" s="46">
        <v>0</v>
      </c>
      <c r="J29" s="46" t="s">
        <v>312</v>
      </c>
      <c r="K29" s="47">
        <v>0</v>
      </c>
      <c r="L29" s="46" t="s">
        <v>312</v>
      </c>
      <c r="M29" s="47">
        <v>0</v>
      </c>
      <c r="N29" s="46" t="s">
        <v>312</v>
      </c>
      <c r="O29" s="47">
        <v>0</v>
      </c>
      <c r="P29" s="47">
        <f>M29</f>
        <v>0</v>
      </c>
    </row>
    <row r="30" spans="1:18" s="29" customFormat="1" ht="57.95" customHeight="1" x14ac:dyDescent="0.2">
      <c r="A30" s="41">
        <v>2</v>
      </c>
      <c r="B30" s="50" t="s">
        <v>316</v>
      </c>
      <c r="C30" s="52">
        <v>0</v>
      </c>
      <c r="D30" s="42">
        <f>D34</f>
        <v>1.7330038846669704</v>
      </c>
      <c r="E30" s="52">
        <v>0</v>
      </c>
      <c r="F30" s="42">
        <f>F34</f>
        <v>1.7330038846669704</v>
      </c>
      <c r="G30" s="52">
        <v>0</v>
      </c>
      <c r="H30" s="43" t="s">
        <v>312</v>
      </c>
      <c r="I30" s="52">
        <v>0</v>
      </c>
      <c r="J30" s="42" t="s">
        <v>312</v>
      </c>
      <c r="K30" s="52">
        <v>0</v>
      </c>
      <c r="L30" s="43" t="s">
        <v>312</v>
      </c>
      <c r="M30" s="42">
        <f>M34</f>
        <v>1.7330038846669704</v>
      </c>
      <c r="N30" s="43">
        <f>N32</f>
        <v>4</v>
      </c>
      <c r="O30" s="52">
        <v>0</v>
      </c>
      <c r="P30" s="42">
        <f>P34</f>
        <v>1.7330038846669704</v>
      </c>
      <c r="R30" s="112"/>
    </row>
    <row r="31" spans="1:18" ht="15" customHeight="1" x14ac:dyDescent="0.25">
      <c r="A31" s="48" t="s">
        <v>159</v>
      </c>
      <c r="B31" s="51" t="s">
        <v>160</v>
      </c>
      <c r="C31" s="53">
        <v>0</v>
      </c>
      <c r="D31" s="53">
        <f>P31</f>
        <v>0</v>
      </c>
      <c r="E31" s="53">
        <f t="shared" si="1"/>
        <v>0</v>
      </c>
      <c r="F31" s="46">
        <f t="shared" si="0"/>
        <v>0</v>
      </c>
      <c r="G31" s="47">
        <v>0</v>
      </c>
      <c r="H31" s="46" t="s">
        <v>312</v>
      </c>
      <c r="I31" s="46">
        <v>0</v>
      </c>
      <c r="J31" s="46" t="s">
        <v>312</v>
      </c>
      <c r="K31" s="47">
        <v>0</v>
      </c>
      <c r="L31" s="46" t="s">
        <v>312</v>
      </c>
      <c r="M31" s="46">
        <v>0</v>
      </c>
      <c r="N31" s="46" t="s">
        <v>312</v>
      </c>
      <c r="O31" s="47">
        <v>0</v>
      </c>
      <c r="P31" s="47">
        <v>0</v>
      </c>
    </row>
    <row r="32" spans="1:18" ht="29.1" customHeight="1" x14ac:dyDescent="0.25">
      <c r="A32" s="48" t="s">
        <v>161</v>
      </c>
      <c r="B32" s="51" t="s">
        <v>162</v>
      </c>
      <c r="C32" s="53">
        <v>0</v>
      </c>
      <c r="D32" s="47">
        <f>P32</f>
        <v>0</v>
      </c>
      <c r="E32" s="47">
        <f t="shared" si="1"/>
        <v>0</v>
      </c>
      <c r="F32" s="47">
        <f t="shared" si="0"/>
        <v>0</v>
      </c>
      <c r="G32" s="47">
        <v>0</v>
      </c>
      <c r="H32" s="46" t="s">
        <v>312</v>
      </c>
      <c r="I32" s="47">
        <v>0</v>
      </c>
      <c r="J32" s="45" t="s">
        <v>312</v>
      </c>
      <c r="K32" s="47">
        <v>0</v>
      </c>
      <c r="L32" s="46" t="s">
        <v>312</v>
      </c>
      <c r="M32" s="47">
        <v>0</v>
      </c>
      <c r="N32" s="46">
        <v>4</v>
      </c>
      <c r="O32" s="47">
        <v>0</v>
      </c>
      <c r="P32" s="47">
        <v>0</v>
      </c>
    </row>
    <row r="33" spans="1:16" ht="15" customHeight="1" x14ac:dyDescent="0.25">
      <c r="A33" s="48" t="s">
        <v>163</v>
      </c>
      <c r="B33" s="51" t="s">
        <v>164</v>
      </c>
      <c r="C33" s="53">
        <v>0</v>
      </c>
      <c r="D33" s="53">
        <f>P33</f>
        <v>0</v>
      </c>
      <c r="E33" s="53">
        <f t="shared" si="1"/>
        <v>0</v>
      </c>
      <c r="F33" s="46">
        <f t="shared" si="0"/>
        <v>0</v>
      </c>
      <c r="G33" s="47">
        <v>0</v>
      </c>
      <c r="H33" s="46" t="s">
        <v>312</v>
      </c>
      <c r="I33" s="46">
        <v>0</v>
      </c>
      <c r="J33" s="46" t="s">
        <v>312</v>
      </c>
      <c r="K33" s="47">
        <v>0</v>
      </c>
      <c r="L33" s="46" t="s">
        <v>312</v>
      </c>
      <c r="M33" s="46">
        <v>0</v>
      </c>
      <c r="N33" s="46" t="s">
        <v>312</v>
      </c>
      <c r="O33" s="47">
        <v>0</v>
      </c>
      <c r="P33" s="47">
        <v>0</v>
      </c>
    </row>
    <row r="34" spans="1:16" ht="15" customHeight="1" x14ac:dyDescent="0.25">
      <c r="A34" s="48" t="s">
        <v>165</v>
      </c>
      <c r="B34" s="51" t="s">
        <v>166</v>
      </c>
      <c r="C34" s="53">
        <v>0</v>
      </c>
      <c r="D34" s="44">
        <f>P34</f>
        <v>1.7330038846669704</v>
      </c>
      <c r="E34" s="53">
        <v>0</v>
      </c>
      <c r="F34" s="45">
        <f>P34</f>
        <v>1.7330038846669704</v>
      </c>
      <c r="G34" s="47">
        <v>0</v>
      </c>
      <c r="H34" s="46" t="s">
        <v>312</v>
      </c>
      <c r="I34" s="46">
        <v>0</v>
      </c>
      <c r="J34" s="46" t="s">
        <v>312</v>
      </c>
      <c r="K34" s="47">
        <v>0</v>
      </c>
      <c r="L34" s="46" t="s">
        <v>312</v>
      </c>
      <c r="M34" s="46">
        <v>1.7330038846669704</v>
      </c>
      <c r="N34" s="46" t="s">
        <v>312</v>
      </c>
      <c r="O34" s="47">
        <v>0</v>
      </c>
      <c r="P34" s="45">
        <f>I34+M34</f>
        <v>1.7330038846669704</v>
      </c>
    </row>
    <row r="35" spans="1:16" s="29" customFormat="1" ht="44.1" customHeight="1" x14ac:dyDescent="0.2">
      <c r="A35" s="41">
        <v>3</v>
      </c>
      <c r="B35" s="50" t="s">
        <v>167</v>
      </c>
      <c r="C35" s="52"/>
      <c r="D35" s="42"/>
      <c r="E35" s="52"/>
      <c r="F35" s="43"/>
      <c r="G35" s="43"/>
      <c r="H35" s="43"/>
      <c r="I35" s="43"/>
      <c r="J35" s="43"/>
      <c r="K35" s="52"/>
      <c r="L35" s="43"/>
      <c r="M35" s="43"/>
      <c r="N35" s="43"/>
      <c r="O35" s="52"/>
      <c r="P35" s="42"/>
    </row>
    <row r="36" spans="1:16" s="5" customFormat="1" ht="29.1" customHeight="1" x14ac:dyDescent="0.25">
      <c r="A36" s="48" t="s">
        <v>168</v>
      </c>
      <c r="B36" s="51" t="s">
        <v>169</v>
      </c>
      <c r="C36" s="47">
        <v>0</v>
      </c>
      <c r="D36" s="46">
        <v>0</v>
      </c>
      <c r="E36" s="47">
        <f t="shared" si="1"/>
        <v>0</v>
      </c>
      <c r="F36" s="46">
        <f t="shared" ref="F36:F42" si="2">K36</f>
        <v>0</v>
      </c>
      <c r="G36" s="46">
        <v>0</v>
      </c>
      <c r="H36" s="46" t="s">
        <v>312</v>
      </c>
      <c r="I36" s="46">
        <v>0</v>
      </c>
      <c r="J36" s="46" t="s">
        <v>312</v>
      </c>
      <c r="K36" s="47">
        <v>0</v>
      </c>
      <c r="L36" s="46" t="s">
        <v>312</v>
      </c>
      <c r="M36" s="46">
        <v>0</v>
      </c>
      <c r="N36" s="46" t="s">
        <v>312</v>
      </c>
      <c r="O36" s="47">
        <v>0</v>
      </c>
      <c r="P36" s="47">
        <v>0</v>
      </c>
    </row>
    <row r="37" spans="1:16" s="5" customFormat="1" ht="29.1" customHeight="1" x14ac:dyDescent="0.25">
      <c r="A37" s="48" t="s">
        <v>170</v>
      </c>
      <c r="B37" s="51" t="s">
        <v>171</v>
      </c>
      <c r="C37" s="47">
        <v>0</v>
      </c>
      <c r="D37" s="47">
        <f>F37</f>
        <v>0</v>
      </c>
      <c r="E37" s="47">
        <f t="shared" si="1"/>
        <v>0</v>
      </c>
      <c r="F37" s="47">
        <f t="shared" si="2"/>
        <v>0</v>
      </c>
      <c r="G37" s="46">
        <v>0</v>
      </c>
      <c r="H37" s="46" t="s">
        <v>312</v>
      </c>
      <c r="I37" s="46">
        <v>0</v>
      </c>
      <c r="J37" s="46" t="s">
        <v>312</v>
      </c>
      <c r="K37" s="47">
        <v>0</v>
      </c>
      <c r="L37" s="46" t="s">
        <v>312</v>
      </c>
      <c r="M37" s="47">
        <v>0</v>
      </c>
      <c r="N37" s="46" t="s">
        <v>312</v>
      </c>
      <c r="O37" s="47">
        <v>0</v>
      </c>
      <c r="P37" s="47">
        <f>F37</f>
        <v>0</v>
      </c>
    </row>
    <row r="38" spans="1:16" s="5" customFormat="1" ht="15" customHeight="1" x14ac:dyDescent="0.25">
      <c r="A38" s="48" t="s">
        <v>172</v>
      </c>
      <c r="B38" s="51" t="s">
        <v>173</v>
      </c>
      <c r="C38" s="47">
        <v>0</v>
      </c>
      <c r="D38" s="46">
        <v>0</v>
      </c>
      <c r="E38" s="47">
        <f t="shared" si="1"/>
        <v>0</v>
      </c>
      <c r="F38" s="46">
        <f t="shared" si="2"/>
        <v>0</v>
      </c>
      <c r="G38" s="46">
        <v>0</v>
      </c>
      <c r="H38" s="46" t="s">
        <v>312</v>
      </c>
      <c r="I38" s="46">
        <v>0</v>
      </c>
      <c r="J38" s="46" t="s">
        <v>312</v>
      </c>
      <c r="K38" s="47">
        <v>0</v>
      </c>
      <c r="L38" s="46" t="s">
        <v>312</v>
      </c>
      <c r="M38" s="46">
        <v>0</v>
      </c>
      <c r="N38" s="46" t="s">
        <v>312</v>
      </c>
      <c r="O38" s="47">
        <v>0</v>
      </c>
      <c r="P38" s="47">
        <v>0</v>
      </c>
    </row>
    <row r="39" spans="1:16" s="5" customFormat="1" ht="29.1" customHeight="1" x14ac:dyDescent="0.25">
      <c r="A39" s="48" t="s">
        <v>174</v>
      </c>
      <c r="B39" s="51" t="s">
        <v>175</v>
      </c>
      <c r="C39" s="47">
        <v>0</v>
      </c>
      <c r="D39" s="46">
        <v>0</v>
      </c>
      <c r="E39" s="47">
        <f t="shared" si="1"/>
        <v>0</v>
      </c>
      <c r="F39" s="46">
        <f t="shared" si="2"/>
        <v>0</v>
      </c>
      <c r="G39" s="46">
        <v>0</v>
      </c>
      <c r="H39" s="46" t="s">
        <v>312</v>
      </c>
      <c r="I39" s="46">
        <v>0</v>
      </c>
      <c r="J39" s="46" t="s">
        <v>312</v>
      </c>
      <c r="K39" s="47">
        <v>0</v>
      </c>
      <c r="L39" s="46" t="s">
        <v>312</v>
      </c>
      <c r="M39" s="46">
        <v>0</v>
      </c>
      <c r="N39" s="46" t="s">
        <v>312</v>
      </c>
      <c r="O39" s="47">
        <v>0</v>
      </c>
      <c r="P39" s="47">
        <v>0</v>
      </c>
    </row>
    <row r="40" spans="1:16" s="5" customFormat="1" ht="29.1" customHeight="1" x14ac:dyDescent="0.25">
      <c r="A40" s="48" t="s">
        <v>176</v>
      </c>
      <c r="B40" s="51" t="s">
        <v>177</v>
      </c>
      <c r="C40" s="47">
        <v>0</v>
      </c>
      <c r="D40" s="46">
        <v>0</v>
      </c>
      <c r="E40" s="47">
        <f t="shared" si="1"/>
        <v>0</v>
      </c>
      <c r="F40" s="46">
        <f t="shared" si="2"/>
        <v>0</v>
      </c>
      <c r="G40" s="46">
        <v>0</v>
      </c>
      <c r="H40" s="46" t="s">
        <v>312</v>
      </c>
      <c r="I40" s="46">
        <v>0</v>
      </c>
      <c r="J40" s="46" t="s">
        <v>312</v>
      </c>
      <c r="K40" s="47">
        <v>0</v>
      </c>
      <c r="L40" s="46" t="s">
        <v>312</v>
      </c>
      <c r="M40" s="46">
        <v>0</v>
      </c>
      <c r="N40" s="46" t="s">
        <v>312</v>
      </c>
      <c r="O40" s="47">
        <v>0</v>
      </c>
      <c r="P40" s="47">
        <v>0</v>
      </c>
    </row>
    <row r="41" spans="1:16" s="5" customFormat="1" ht="15" customHeight="1" x14ac:dyDescent="0.25">
      <c r="A41" s="48" t="s">
        <v>178</v>
      </c>
      <c r="B41" s="51" t="s">
        <v>179</v>
      </c>
      <c r="C41" s="47">
        <v>0</v>
      </c>
      <c r="D41" s="46">
        <v>0</v>
      </c>
      <c r="E41" s="47">
        <f t="shared" si="1"/>
        <v>0</v>
      </c>
      <c r="F41" s="46">
        <f t="shared" si="2"/>
        <v>0</v>
      </c>
      <c r="G41" s="46">
        <v>0</v>
      </c>
      <c r="H41" s="46" t="s">
        <v>312</v>
      </c>
      <c r="I41" s="46">
        <v>0</v>
      </c>
      <c r="J41" s="46" t="s">
        <v>312</v>
      </c>
      <c r="K41" s="47">
        <v>0</v>
      </c>
      <c r="L41" s="46" t="s">
        <v>312</v>
      </c>
      <c r="M41" s="46">
        <v>0</v>
      </c>
      <c r="N41" s="46" t="s">
        <v>312</v>
      </c>
      <c r="O41" s="47">
        <v>0</v>
      </c>
      <c r="P41" s="47">
        <v>0</v>
      </c>
    </row>
    <row r="42" spans="1:16" s="5" customFormat="1" ht="15" customHeight="1" x14ac:dyDescent="0.25">
      <c r="A42" s="48" t="s">
        <v>180</v>
      </c>
      <c r="B42" s="51" t="s">
        <v>318</v>
      </c>
      <c r="C42" s="47">
        <v>0</v>
      </c>
      <c r="D42" s="46">
        <v>0</v>
      </c>
      <c r="E42" s="47">
        <f t="shared" si="1"/>
        <v>0</v>
      </c>
      <c r="F42" s="46">
        <f t="shared" si="2"/>
        <v>0</v>
      </c>
      <c r="G42" s="46">
        <v>0</v>
      </c>
      <c r="H42" s="46" t="s">
        <v>312</v>
      </c>
      <c r="I42" s="46">
        <v>0</v>
      </c>
      <c r="J42" s="46" t="s">
        <v>312</v>
      </c>
      <c r="K42" s="47">
        <v>0</v>
      </c>
      <c r="L42" s="46" t="s">
        <v>312</v>
      </c>
      <c r="M42" s="46">
        <v>0</v>
      </c>
      <c r="N42" s="46" t="s">
        <v>312</v>
      </c>
      <c r="O42" s="47">
        <v>0</v>
      </c>
      <c r="P42" s="47">
        <v>0</v>
      </c>
    </row>
    <row r="43" spans="1:16" s="5" customFormat="1" ht="15" customHeight="1" x14ac:dyDescent="0.25">
      <c r="A43" s="48" t="s">
        <v>319</v>
      </c>
      <c r="B43" s="51" t="s">
        <v>320</v>
      </c>
      <c r="C43" s="47">
        <v>0</v>
      </c>
      <c r="D43" s="46">
        <v>0</v>
      </c>
      <c r="E43" s="47">
        <v>0</v>
      </c>
      <c r="F43" s="46">
        <v>0</v>
      </c>
      <c r="G43" s="46">
        <v>0</v>
      </c>
      <c r="H43" s="46" t="s">
        <v>312</v>
      </c>
      <c r="I43" s="46">
        <v>0</v>
      </c>
      <c r="J43" s="46" t="s">
        <v>312</v>
      </c>
      <c r="K43" s="47">
        <v>0</v>
      </c>
      <c r="L43" s="46" t="s">
        <v>312</v>
      </c>
      <c r="M43" s="46">
        <v>0</v>
      </c>
      <c r="N43" s="46" t="s">
        <v>312</v>
      </c>
      <c r="O43" s="47">
        <v>0</v>
      </c>
      <c r="P43" s="47">
        <v>0</v>
      </c>
    </row>
    <row r="44" spans="1:16" s="5" customFormat="1" ht="15" customHeight="1" x14ac:dyDescent="0.25">
      <c r="A44" s="48" t="s">
        <v>321</v>
      </c>
      <c r="B44" s="51" t="s">
        <v>322</v>
      </c>
      <c r="C44" s="47">
        <v>0</v>
      </c>
      <c r="D44" s="46">
        <v>0</v>
      </c>
      <c r="E44" s="47">
        <v>0</v>
      </c>
      <c r="F44" s="46">
        <v>0</v>
      </c>
      <c r="G44" s="46">
        <v>0</v>
      </c>
      <c r="H44" s="46" t="s">
        <v>312</v>
      </c>
      <c r="I44" s="46">
        <v>0</v>
      </c>
      <c r="J44" s="46" t="s">
        <v>312</v>
      </c>
      <c r="K44" s="47">
        <v>0</v>
      </c>
      <c r="L44" s="46" t="s">
        <v>312</v>
      </c>
      <c r="M44" s="46">
        <v>0</v>
      </c>
      <c r="N44" s="46" t="s">
        <v>312</v>
      </c>
      <c r="O44" s="47">
        <v>0</v>
      </c>
      <c r="P44" s="47">
        <v>0</v>
      </c>
    </row>
    <row r="45" spans="1:16" s="5" customFormat="1" ht="15" customHeight="1" x14ac:dyDescent="0.25">
      <c r="A45" s="48" t="s">
        <v>323</v>
      </c>
      <c r="B45" s="51" t="s">
        <v>324</v>
      </c>
      <c r="C45" s="47">
        <v>0</v>
      </c>
      <c r="D45" s="46">
        <v>0</v>
      </c>
      <c r="E45" s="47">
        <v>0</v>
      </c>
      <c r="F45" s="46">
        <v>0</v>
      </c>
      <c r="G45" s="46">
        <v>0</v>
      </c>
      <c r="H45" s="46" t="s">
        <v>312</v>
      </c>
      <c r="I45" s="46">
        <v>0</v>
      </c>
      <c r="J45" s="46" t="s">
        <v>312</v>
      </c>
      <c r="K45" s="47">
        <v>0</v>
      </c>
      <c r="L45" s="46" t="s">
        <v>312</v>
      </c>
      <c r="M45" s="46">
        <v>0</v>
      </c>
      <c r="N45" s="46" t="s">
        <v>312</v>
      </c>
      <c r="O45" s="47">
        <v>0</v>
      </c>
      <c r="P45" s="47">
        <v>0</v>
      </c>
    </row>
    <row r="46" spans="1:16" s="5" customFormat="1" ht="15" customHeight="1" x14ac:dyDescent="0.25">
      <c r="A46" s="48" t="s">
        <v>325</v>
      </c>
      <c r="B46" s="51" t="s">
        <v>326</v>
      </c>
      <c r="C46" s="47">
        <v>0</v>
      </c>
      <c r="D46" s="46">
        <v>0</v>
      </c>
      <c r="E46" s="47">
        <v>0</v>
      </c>
      <c r="F46" s="46">
        <v>0</v>
      </c>
      <c r="G46" s="46">
        <v>0</v>
      </c>
      <c r="H46" s="46" t="s">
        <v>312</v>
      </c>
      <c r="I46" s="46">
        <v>0</v>
      </c>
      <c r="J46" s="46" t="s">
        <v>312</v>
      </c>
      <c r="K46" s="47">
        <v>0</v>
      </c>
      <c r="L46" s="46" t="s">
        <v>312</v>
      </c>
      <c r="M46" s="46">
        <v>0</v>
      </c>
      <c r="N46" s="46" t="s">
        <v>312</v>
      </c>
      <c r="O46" s="47">
        <v>0</v>
      </c>
      <c r="P46" s="47">
        <v>0</v>
      </c>
    </row>
    <row r="47" spans="1:16" ht="29.1" customHeight="1" x14ac:dyDescent="0.25">
      <c r="A47" s="41">
        <v>4</v>
      </c>
      <c r="B47" s="50" t="s">
        <v>181</v>
      </c>
      <c r="C47" s="52"/>
      <c r="D47" s="42"/>
      <c r="E47" s="52"/>
      <c r="F47" s="42"/>
      <c r="G47" s="42"/>
      <c r="H47" s="43"/>
      <c r="I47" s="42"/>
      <c r="J47" s="43"/>
      <c r="K47" s="52"/>
      <c r="L47" s="43"/>
      <c r="M47" s="43"/>
      <c r="N47" s="43"/>
      <c r="O47" s="52"/>
      <c r="P47" s="42"/>
    </row>
    <row r="48" spans="1:16" s="5" customFormat="1" ht="15" customHeight="1" x14ac:dyDescent="0.25">
      <c r="A48" s="48" t="s">
        <v>182</v>
      </c>
      <c r="B48" s="51" t="s">
        <v>183</v>
      </c>
      <c r="C48" s="53">
        <v>0</v>
      </c>
      <c r="D48" s="46">
        <v>0</v>
      </c>
      <c r="E48" s="47">
        <f t="shared" si="1"/>
        <v>0</v>
      </c>
      <c r="F48" s="46">
        <f t="shared" ref="F48:F54" si="3">K48</f>
        <v>0</v>
      </c>
      <c r="G48" s="46">
        <v>0</v>
      </c>
      <c r="H48" s="46" t="s">
        <v>312</v>
      </c>
      <c r="I48" s="46">
        <v>0</v>
      </c>
      <c r="J48" s="46" t="s">
        <v>312</v>
      </c>
      <c r="K48" s="47">
        <v>0</v>
      </c>
      <c r="L48" s="46" t="s">
        <v>312</v>
      </c>
      <c r="M48" s="46">
        <v>0</v>
      </c>
      <c r="N48" s="46" t="s">
        <v>312</v>
      </c>
      <c r="O48" s="47">
        <v>0</v>
      </c>
      <c r="P48" s="47">
        <v>0</v>
      </c>
    </row>
    <row r="49" spans="1:16" s="5" customFormat="1" ht="29.1" customHeight="1" x14ac:dyDescent="0.25">
      <c r="A49" s="48" t="s">
        <v>184</v>
      </c>
      <c r="B49" s="51" t="s">
        <v>171</v>
      </c>
      <c r="C49" s="53">
        <v>0</v>
      </c>
      <c r="D49" s="47">
        <f>F49</f>
        <v>0</v>
      </c>
      <c r="E49" s="47">
        <f t="shared" si="1"/>
        <v>0</v>
      </c>
      <c r="F49" s="47">
        <f t="shared" si="3"/>
        <v>0</v>
      </c>
      <c r="G49" s="47">
        <v>0</v>
      </c>
      <c r="H49" s="46" t="s">
        <v>312</v>
      </c>
      <c r="I49" s="47">
        <v>0</v>
      </c>
      <c r="J49" s="46" t="s">
        <v>312</v>
      </c>
      <c r="K49" s="47">
        <v>0</v>
      </c>
      <c r="L49" s="46" t="s">
        <v>312</v>
      </c>
      <c r="M49" s="47">
        <f>M37</f>
        <v>0</v>
      </c>
      <c r="N49" s="46" t="s">
        <v>312</v>
      </c>
      <c r="O49" s="47">
        <v>0</v>
      </c>
      <c r="P49" s="47">
        <f>F49</f>
        <v>0</v>
      </c>
    </row>
    <row r="50" spans="1:16" s="5" customFormat="1" ht="15" customHeight="1" x14ac:dyDescent="0.25">
      <c r="A50" s="48" t="s">
        <v>185</v>
      </c>
      <c r="B50" s="51" t="s">
        <v>173</v>
      </c>
      <c r="C50" s="53">
        <v>0</v>
      </c>
      <c r="D50" s="53">
        <v>0</v>
      </c>
      <c r="E50" s="53">
        <f t="shared" si="1"/>
        <v>0</v>
      </c>
      <c r="F50" s="46">
        <f t="shared" si="3"/>
        <v>0</v>
      </c>
      <c r="G50" s="46">
        <v>0</v>
      </c>
      <c r="H50" s="46" t="s">
        <v>312</v>
      </c>
      <c r="I50" s="46">
        <v>0</v>
      </c>
      <c r="J50" s="46" t="s">
        <v>312</v>
      </c>
      <c r="K50" s="47">
        <v>0</v>
      </c>
      <c r="L50" s="46" t="s">
        <v>312</v>
      </c>
      <c r="M50" s="46">
        <v>0</v>
      </c>
      <c r="N50" s="46" t="s">
        <v>312</v>
      </c>
      <c r="O50" s="47">
        <v>0</v>
      </c>
      <c r="P50" s="47">
        <v>0</v>
      </c>
    </row>
    <row r="51" spans="1:16" s="5" customFormat="1" ht="29.1" customHeight="1" x14ac:dyDescent="0.25">
      <c r="A51" s="48" t="s">
        <v>186</v>
      </c>
      <c r="B51" s="51" t="s">
        <v>175</v>
      </c>
      <c r="C51" s="53">
        <v>0</v>
      </c>
      <c r="D51" s="53">
        <v>0</v>
      </c>
      <c r="E51" s="53">
        <f t="shared" si="1"/>
        <v>0</v>
      </c>
      <c r="F51" s="46">
        <f t="shared" si="3"/>
        <v>0</v>
      </c>
      <c r="G51" s="46">
        <v>0</v>
      </c>
      <c r="H51" s="46" t="s">
        <v>312</v>
      </c>
      <c r="I51" s="46">
        <v>0</v>
      </c>
      <c r="J51" s="46" t="s">
        <v>312</v>
      </c>
      <c r="K51" s="47">
        <v>0</v>
      </c>
      <c r="L51" s="46" t="s">
        <v>312</v>
      </c>
      <c r="M51" s="46">
        <v>0</v>
      </c>
      <c r="N51" s="46" t="s">
        <v>312</v>
      </c>
      <c r="O51" s="47">
        <v>0</v>
      </c>
      <c r="P51" s="47">
        <v>0</v>
      </c>
    </row>
    <row r="52" spans="1:16" s="5" customFormat="1" ht="29.1" customHeight="1" x14ac:dyDescent="0.25">
      <c r="A52" s="48" t="s">
        <v>187</v>
      </c>
      <c r="B52" s="51" t="s">
        <v>177</v>
      </c>
      <c r="C52" s="53">
        <v>0</v>
      </c>
      <c r="D52" s="53">
        <v>0</v>
      </c>
      <c r="E52" s="53">
        <f t="shared" si="1"/>
        <v>0</v>
      </c>
      <c r="F52" s="46">
        <f t="shared" si="3"/>
        <v>0</v>
      </c>
      <c r="G52" s="46">
        <v>0</v>
      </c>
      <c r="H52" s="46" t="s">
        <v>312</v>
      </c>
      <c r="I52" s="46">
        <v>0</v>
      </c>
      <c r="J52" s="46" t="s">
        <v>312</v>
      </c>
      <c r="K52" s="47">
        <v>0</v>
      </c>
      <c r="L52" s="46" t="s">
        <v>312</v>
      </c>
      <c r="M52" s="46">
        <v>0</v>
      </c>
      <c r="N52" s="46" t="s">
        <v>312</v>
      </c>
      <c r="O52" s="47">
        <v>0</v>
      </c>
      <c r="P52" s="47">
        <v>0</v>
      </c>
    </row>
    <row r="53" spans="1:16" s="5" customFormat="1" ht="15" customHeight="1" x14ac:dyDescent="0.25">
      <c r="A53" s="48" t="s">
        <v>188</v>
      </c>
      <c r="B53" s="51" t="s">
        <v>179</v>
      </c>
      <c r="C53" s="53">
        <v>0</v>
      </c>
      <c r="D53" s="53">
        <v>0</v>
      </c>
      <c r="E53" s="53">
        <f t="shared" si="1"/>
        <v>0</v>
      </c>
      <c r="F53" s="46">
        <f t="shared" si="3"/>
        <v>0</v>
      </c>
      <c r="G53" s="46">
        <v>0</v>
      </c>
      <c r="H53" s="46" t="s">
        <v>312</v>
      </c>
      <c r="I53" s="46">
        <v>0</v>
      </c>
      <c r="J53" s="46" t="s">
        <v>312</v>
      </c>
      <c r="K53" s="47">
        <v>0</v>
      </c>
      <c r="L53" s="46" t="s">
        <v>312</v>
      </c>
      <c r="M53" s="46">
        <v>0</v>
      </c>
      <c r="N53" s="46" t="s">
        <v>312</v>
      </c>
      <c r="O53" s="47">
        <v>0</v>
      </c>
      <c r="P53" s="47">
        <v>0</v>
      </c>
    </row>
    <row r="54" spans="1:16" s="5" customFormat="1" ht="15" customHeight="1" x14ac:dyDescent="0.25">
      <c r="A54" s="48" t="s">
        <v>189</v>
      </c>
      <c r="B54" s="51" t="s">
        <v>318</v>
      </c>
      <c r="C54" s="53">
        <v>0</v>
      </c>
      <c r="D54" s="53">
        <v>0</v>
      </c>
      <c r="E54" s="53">
        <f t="shared" si="1"/>
        <v>0</v>
      </c>
      <c r="F54" s="46">
        <f t="shared" si="3"/>
        <v>0</v>
      </c>
      <c r="G54" s="46">
        <v>0</v>
      </c>
      <c r="H54" s="46" t="s">
        <v>312</v>
      </c>
      <c r="I54" s="46">
        <v>0</v>
      </c>
      <c r="J54" s="46" t="s">
        <v>312</v>
      </c>
      <c r="K54" s="47">
        <v>0</v>
      </c>
      <c r="L54" s="46" t="s">
        <v>312</v>
      </c>
      <c r="M54" s="46">
        <v>0</v>
      </c>
      <c r="N54" s="46" t="s">
        <v>312</v>
      </c>
      <c r="O54" s="47">
        <v>0</v>
      </c>
      <c r="P54" s="47">
        <v>0</v>
      </c>
    </row>
    <row r="55" spans="1:16" s="5" customFormat="1" ht="15" customHeight="1" x14ac:dyDescent="0.25">
      <c r="A55" s="48" t="s">
        <v>327</v>
      </c>
      <c r="B55" s="51" t="s">
        <v>320</v>
      </c>
      <c r="C55" s="53">
        <v>0</v>
      </c>
      <c r="D55" s="53">
        <v>0</v>
      </c>
      <c r="E55" s="53">
        <v>0</v>
      </c>
      <c r="F55" s="46">
        <v>0</v>
      </c>
      <c r="G55" s="46">
        <v>0</v>
      </c>
      <c r="H55" s="46" t="s">
        <v>312</v>
      </c>
      <c r="I55" s="46">
        <v>0</v>
      </c>
      <c r="J55" s="46" t="s">
        <v>312</v>
      </c>
      <c r="K55" s="47">
        <v>0</v>
      </c>
      <c r="L55" s="46" t="s">
        <v>312</v>
      </c>
      <c r="M55" s="46">
        <v>0</v>
      </c>
      <c r="N55" s="46" t="s">
        <v>312</v>
      </c>
      <c r="O55" s="47">
        <v>0</v>
      </c>
      <c r="P55" s="47">
        <v>0</v>
      </c>
    </row>
    <row r="56" spans="1:16" s="5" customFormat="1" ht="15" customHeight="1" x14ac:dyDescent="0.25">
      <c r="A56" s="48" t="s">
        <v>328</v>
      </c>
      <c r="B56" s="51" t="s">
        <v>322</v>
      </c>
      <c r="C56" s="53">
        <v>0</v>
      </c>
      <c r="D56" s="53">
        <v>0</v>
      </c>
      <c r="E56" s="53">
        <v>0</v>
      </c>
      <c r="F56" s="46">
        <v>0</v>
      </c>
      <c r="G56" s="46">
        <v>0</v>
      </c>
      <c r="H56" s="46" t="s">
        <v>312</v>
      </c>
      <c r="I56" s="46">
        <v>0</v>
      </c>
      <c r="J56" s="46" t="s">
        <v>312</v>
      </c>
      <c r="K56" s="47">
        <v>0</v>
      </c>
      <c r="L56" s="46" t="s">
        <v>312</v>
      </c>
      <c r="M56" s="46">
        <v>0</v>
      </c>
      <c r="N56" s="46" t="s">
        <v>312</v>
      </c>
      <c r="O56" s="47">
        <v>0</v>
      </c>
      <c r="P56" s="47">
        <v>0</v>
      </c>
    </row>
    <row r="57" spans="1:16" s="5" customFormat="1" ht="15" customHeight="1" x14ac:dyDescent="0.25">
      <c r="A57" s="48" t="s">
        <v>329</v>
      </c>
      <c r="B57" s="51" t="s">
        <v>324</v>
      </c>
      <c r="C57" s="53">
        <v>0</v>
      </c>
      <c r="D57" s="53">
        <v>0</v>
      </c>
      <c r="E57" s="53">
        <v>0</v>
      </c>
      <c r="F57" s="46">
        <v>0</v>
      </c>
      <c r="G57" s="46">
        <v>0</v>
      </c>
      <c r="H57" s="46" t="s">
        <v>312</v>
      </c>
      <c r="I57" s="46">
        <v>0</v>
      </c>
      <c r="J57" s="46" t="s">
        <v>312</v>
      </c>
      <c r="K57" s="47">
        <v>0</v>
      </c>
      <c r="L57" s="46" t="s">
        <v>312</v>
      </c>
      <c r="M57" s="46">
        <v>0</v>
      </c>
      <c r="N57" s="46" t="s">
        <v>312</v>
      </c>
      <c r="O57" s="47">
        <v>0</v>
      </c>
      <c r="P57" s="47">
        <v>0</v>
      </c>
    </row>
    <row r="58" spans="1:16" s="5" customFormat="1" ht="15" customHeight="1" x14ac:dyDescent="0.25">
      <c r="A58" s="48" t="s">
        <v>330</v>
      </c>
      <c r="B58" s="51" t="s">
        <v>326</v>
      </c>
      <c r="C58" s="53">
        <v>0</v>
      </c>
      <c r="D58" s="53">
        <v>0</v>
      </c>
      <c r="E58" s="53">
        <v>0</v>
      </c>
      <c r="F58" s="46">
        <v>0</v>
      </c>
      <c r="G58" s="46">
        <v>0</v>
      </c>
      <c r="H58" s="46" t="s">
        <v>312</v>
      </c>
      <c r="I58" s="46">
        <v>0</v>
      </c>
      <c r="J58" s="46" t="s">
        <v>312</v>
      </c>
      <c r="K58" s="47">
        <v>0</v>
      </c>
      <c r="L58" s="46" t="s">
        <v>312</v>
      </c>
      <c r="M58" s="46">
        <v>0</v>
      </c>
      <c r="N58" s="46" t="s">
        <v>312</v>
      </c>
      <c r="O58" s="47">
        <v>0</v>
      </c>
      <c r="P58" s="47">
        <v>0</v>
      </c>
    </row>
    <row r="59" spans="1:16" ht="29.1" customHeight="1" x14ac:dyDescent="0.25">
      <c r="A59" s="41">
        <v>5</v>
      </c>
      <c r="B59" s="50" t="s">
        <v>190</v>
      </c>
      <c r="C59" s="52"/>
      <c r="D59" s="42"/>
      <c r="E59" s="52"/>
      <c r="F59" s="42"/>
      <c r="G59" s="42"/>
      <c r="H59" s="43"/>
      <c r="I59" s="42"/>
      <c r="J59" s="43"/>
      <c r="K59" s="52"/>
      <c r="L59" s="43"/>
      <c r="M59" s="42"/>
      <c r="N59" s="43"/>
      <c r="O59" s="52"/>
      <c r="P59" s="42"/>
    </row>
    <row r="60" spans="1:16" ht="15" customHeight="1" x14ac:dyDescent="0.25">
      <c r="A60" s="48" t="s">
        <v>191</v>
      </c>
      <c r="B60" s="51" t="s">
        <v>192</v>
      </c>
      <c r="C60" s="53">
        <v>0</v>
      </c>
      <c r="D60" s="45">
        <f>P60</f>
        <v>1.7330038846669704</v>
      </c>
      <c r="E60" s="47">
        <v>0</v>
      </c>
      <c r="F60" s="45">
        <f>P60</f>
        <v>1.7330038846669704</v>
      </c>
      <c r="G60" s="47">
        <v>0</v>
      </c>
      <c r="H60" s="46" t="s">
        <v>312</v>
      </c>
      <c r="I60" s="47">
        <v>0</v>
      </c>
      <c r="J60" s="46" t="s">
        <v>312</v>
      </c>
      <c r="K60" s="47">
        <v>0</v>
      </c>
      <c r="L60" s="46" t="s">
        <v>312</v>
      </c>
      <c r="M60" s="45">
        <f>M30</f>
        <v>1.7330038846669704</v>
      </c>
      <c r="N60" s="46">
        <v>4</v>
      </c>
      <c r="O60" s="47">
        <v>0</v>
      </c>
      <c r="P60" s="45">
        <f>I60+M60</f>
        <v>1.7330038846669704</v>
      </c>
    </row>
    <row r="61" spans="1:16" s="5" customFormat="1" ht="15" customHeight="1" x14ac:dyDescent="0.25">
      <c r="A61" s="48" t="s">
        <v>193</v>
      </c>
      <c r="B61" s="51" t="s">
        <v>194</v>
      </c>
      <c r="C61" s="53">
        <v>0</v>
      </c>
      <c r="D61" s="47">
        <v>0</v>
      </c>
      <c r="E61" s="47">
        <f t="shared" si="1"/>
        <v>0</v>
      </c>
      <c r="F61" s="46">
        <f t="shared" ref="F61:F70" si="4">K61</f>
        <v>0</v>
      </c>
      <c r="G61" s="47">
        <v>0</v>
      </c>
      <c r="H61" s="46" t="s">
        <v>312</v>
      </c>
      <c r="I61" s="47">
        <v>0</v>
      </c>
      <c r="J61" s="46" t="s">
        <v>312</v>
      </c>
      <c r="K61" s="47">
        <v>0</v>
      </c>
      <c r="L61" s="46" t="s">
        <v>312</v>
      </c>
      <c r="M61" s="46">
        <v>0</v>
      </c>
      <c r="N61" s="46" t="s">
        <v>312</v>
      </c>
      <c r="O61" s="47">
        <v>0</v>
      </c>
      <c r="P61" s="47">
        <v>0</v>
      </c>
    </row>
    <row r="62" spans="1:16" s="5" customFormat="1" ht="15" customHeight="1" x14ac:dyDescent="0.25">
      <c r="A62" s="48" t="s">
        <v>195</v>
      </c>
      <c r="B62" s="51" t="s">
        <v>196</v>
      </c>
      <c r="C62" s="53">
        <v>0</v>
      </c>
      <c r="D62" s="47">
        <v>0</v>
      </c>
      <c r="E62" s="47">
        <f t="shared" si="1"/>
        <v>0</v>
      </c>
      <c r="F62" s="47">
        <f t="shared" si="4"/>
        <v>0</v>
      </c>
      <c r="G62" s="47">
        <v>0</v>
      </c>
      <c r="H62" s="47" t="s">
        <v>312</v>
      </c>
      <c r="I62" s="47">
        <v>0</v>
      </c>
      <c r="J62" s="46" t="s">
        <v>312</v>
      </c>
      <c r="K62" s="47">
        <v>0</v>
      </c>
      <c r="L62" s="46" t="s">
        <v>312</v>
      </c>
      <c r="M62" s="47">
        <v>0</v>
      </c>
      <c r="N62" s="46" t="s">
        <v>312</v>
      </c>
      <c r="O62" s="47">
        <v>0</v>
      </c>
      <c r="P62" s="47">
        <v>0</v>
      </c>
    </row>
    <row r="63" spans="1:16" s="5" customFormat="1" ht="15" customHeight="1" x14ac:dyDescent="0.25">
      <c r="A63" s="48" t="s">
        <v>197</v>
      </c>
      <c r="B63" s="51" t="s">
        <v>198</v>
      </c>
      <c r="C63" s="53">
        <v>0</v>
      </c>
      <c r="D63" s="53">
        <v>0</v>
      </c>
      <c r="E63" s="53">
        <f t="shared" si="1"/>
        <v>0</v>
      </c>
      <c r="F63" s="46">
        <f t="shared" si="4"/>
        <v>0</v>
      </c>
      <c r="G63" s="46">
        <v>0</v>
      </c>
      <c r="H63" s="46" t="s">
        <v>312</v>
      </c>
      <c r="I63" s="46">
        <v>0</v>
      </c>
      <c r="J63" s="46" t="s">
        <v>312</v>
      </c>
      <c r="K63" s="47">
        <v>0</v>
      </c>
      <c r="L63" s="46" t="s">
        <v>312</v>
      </c>
      <c r="M63" s="46">
        <v>0</v>
      </c>
      <c r="N63" s="46" t="s">
        <v>312</v>
      </c>
      <c r="O63" s="47">
        <v>0</v>
      </c>
      <c r="P63" s="47">
        <v>0</v>
      </c>
    </row>
    <row r="64" spans="1:16" s="5" customFormat="1" ht="15" customHeight="1" x14ac:dyDescent="0.25">
      <c r="A64" s="48" t="s">
        <v>199</v>
      </c>
      <c r="B64" s="51" t="s">
        <v>200</v>
      </c>
      <c r="C64" s="53">
        <v>0</v>
      </c>
      <c r="D64" s="53">
        <v>0</v>
      </c>
      <c r="E64" s="53">
        <f t="shared" si="1"/>
        <v>0</v>
      </c>
      <c r="F64" s="46">
        <f t="shared" si="4"/>
        <v>0</v>
      </c>
      <c r="G64" s="46">
        <v>0</v>
      </c>
      <c r="H64" s="46" t="s">
        <v>312</v>
      </c>
      <c r="I64" s="46">
        <v>0</v>
      </c>
      <c r="J64" s="46" t="s">
        <v>312</v>
      </c>
      <c r="K64" s="47">
        <v>0</v>
      </c>
      <c r="L64" s="46" t="s">
        <v>312</v>
      </c>
      <c r="M64" s="46">
        <v>0</v>
      </c>
      <c r="N64" s="46" t="s">
        <v>312</v>
      </c>
      <c r="O64" s="47">
        <v>0</v>
      </c>
      <c r="P64" s="47">
        <v>0</v>
      </c>
    </row>
    <row r="65" spans="1:16" s="5" customFormat="1" ht="15" customHeight="1" x14ac:dyDescent="0.25">
      <c r="A65" s="48" t="s">
        <v>201</v>
      </c>
      <c r="B65" s="51" t="s">
        <v>318</v>
      </c>
      <c r="C65" s="53">
        <v>0</v>
      </c>
      <c r="D65" s="44">
        <f>P65</f>
        <v>1</v>
      </c>
      <c r="E65" s="53">
        <v>0</v>
      </c>
      <c r="F65" s="45">
        <f>P65</f>
        <v>1</v>
      </c>
      <c r="G65" s="46">
        <v>0</v>
      </c>
      <c r="H65" s="46" t="s">
        <v>312</v>
      </c>
      <c r="I65" s="46">
        <v>0</v>
      </c>
      <c r="J65" s="46" t="s">
        <v>312</v>
      </c>
      <c r="K65" s="47">
        <v>0</v>
      </c>
      <c r="L65" s="46" t="s">
        <v>312</v>
      </c>
      <c r="M65" s="45">
        <v>1</v>
      </c>
      <c r="N65" s="46">
        <v>4</v>
      </c>
      <c r="O65" s="47">
        <v>0</v>
      </c>
      <c r="P65" s="45">
        <f>I65+M65</f>
        <v>1</v>
      </c>
    </row>
    <row r="66" spans="1:16" s="5" customFormat="1" ht="15" customHeight="1" x14ac:dyDescent="0.25">
      <c r="A66" s="48" t="s">
        <v>331</v>
      </c>
      <c r="B66" s="51" t="s">
        <v>320</v>
      </c>
      <c r="C66" s="53">
        <v>0</v>
      </c>
      <c r="D66" s="53">
        <v>0</v>
      </c>
      <c r="E66" s="53">
        <v>0</v>
      </c>
      <c r="F66" s="46">
        <f>P66</f>
        <v>0</v>
      </c>
      <c r="G66" s="46">
        <v>0</v>
      </c>
      <c r="H66" s="46" t="s">
        <v>312</v>
      </c>
      <c r="I66" s="46">
        <v>0</v>
      </c>
      <c r="J66" s="46" t="s">
        <v>312</v>
      </c>
      <c r="K66" s="47">
        <v>0</v>
      </c>
      <c r="L66" s="46" t="s">
        <v>312</v>
      </c>
      <c r="M66" s="46">
        <v>0</v>
      </c>
      <c r="N66" s="46" t="s">
        <v>312</v>
      </c>
      <c r="O66" s="47">
        <v>0</v>
      </c>
      <c r="P66" s="47">
        <v>0</v>
      </c>
    </row>
    <row r="67" spans="1:16" s="5" customFormat="1" ht="15" customHeight="1" x14ac:dyDescent="0.25">
      <c r="A67" s="48" t="s">
        <v>332</v>
      </c>
      <c r="B67" s="51" t="s">
        <v>322</v>
      </c>
      <c r="C67" s="53">
        <v>0</v>
      </c>
      <c r="D67" s="53">
        <v>0</v>
      </c>
      <c r="E67" s="53">
        <v>0</v>
      </c>
      <c r="F67" s="46">
        <v>0</v>
      </c>
      <c r="G67" s="46">
        <v>0</v>
      </c>
      <c r="H67" s="46" t="s">
        <v>312</v>
      </c>
      <c r="I67" s="46">
        <v>0</v>
      </c>
      <c r="J67" s="46" t="s">
        <v>312</v>
      </c>
      <c r="K67" s="47">
        <v>0</v>
      </c>
      <c r="L67" s="46" t="s">
        <v>312</v>
      </c>
      <c r="M67" s="46">
        <v>0</v>
      </c>
      <c r="N67" s="46" t="s">
        <v>312</v>
      </c>
      <c r="O67" s="47">
        <v>0</v>
      </c>
      <c r="P67" s="47">
        <v>0</v>
      </c>
    </row>
    <row r="68" spans="1:16" s="5" customFormat="1" ht="15" customHeight="1" x14ac:dyDescent="0.25">
      <c r="A68" s="48" t="s">
        <v>333</v>
      </c>
      <c r="B68" s="51" t="s">
        <v>324</v>
      </c>
      <c r="C68" s="53">
        <v>0</v>
      </c>
      <c r="D68" s="53">
        <v>0</v>
      </c>
      <c r="E68" s="53">
        <v>0</v>
      </c>
      <c r="F68" s="46">
        <v>0</v>
      </c>
      <c r="G68" s="46">
        <v>0</v>
      </c>
      <c r="H68" s="46" t="s">
        <v>312</v>
      </c>
      <c r="I68" s="46">
        <v>0</v>
      </c>
      <c r="J68" s="46" t="s">
        <v>312</v>
      </c>
      <c r="K68" s="47">
        <v>0</v>
      </c>
      <c r="L68" s="46" t="s">
        <v>312</v>
      </c>
      <c r="M68" s="46">
        <v>0</v>
      </c>
      <c r="N68" s="46" t="s">
        <v>312</v>
      </c>
      <c r="O68" s="47">
        <v>0</v>
      </c>
      <c r="P68" s="47">
        <v>0</v>
      </c>
    </row>
    <row r="69" spans="1:16" s="5" customFormat="1" ht="15" customHeight="1" x14ac:dyDescent="0.25">
      <c r="A69" s="48" t="s">
        <v>334</v>
      </c>
      <c r="B69" s="51" t="s">
        <v>326</v>
      </c>
      <c r="C69" s="53">
        <v>0</v>
      </c>
      <c r="D69" s="53">
        <v>0</v>
      </c>
      <c r="E69" s="53">
        <v>0</v>
      </c>
      <c r="F69" s="46">
        <v>0</v>
      </c>
      <c r="G69" s="46">
        <v>0</v>
      </c>
      <c r="H69" s="46" t="s">
        <v>312</v>
      </c>
      <c r="I69" s="46">
        <v>0</v>
      </c>
      <c r="J69" s="46" t="s">
        <v>312</v>
      </c>
      <c r="K69" s="47">
        <v>0</v>
      </c>
      <c r="L69" s="46" t="s">
        <v>312</v>
      </c>
      <c r="M69" s="46">
        <v>0</v>
      </c>
      <c r="N69" s="46" t="s">
        <v>312</v>
      </c>
      <c r="O69" s="47">
        <v>0</v>
      </c>
      <c r="P69" s="47">
        <v>0</v>
      </c>
    </row>
    <row r="70" spans="1:16" s="5" customFormat="1" ht="44.1" customHeight="1" x14ac:dyDescent="0.25">
      <c r="A70" s="41">
        <v>6</v>
      </c>
      <c r="B70" s="50" t="s">
        <v>202</v>
      </c>
      <c r="C70" s="52">
        <v>0</v>
      </c>
      <c r="D70" s="52">
        <v>0</v>
      </c>
      <c r="E70" s="52">
        <f t="shared" si="1"/>
        <v>0</v>
      </c>
      <c r="F70" s="43">
        <f t="shared" si="4"/>
        <v>0</v>
      </c>
      <c r="G70" s="43">
        <v>0</v>
      </c>
      <c r="H70" s="43" t="s">
        <v>312</v>
      </c>
      <c r="I70" s="43">
        <v>0</v>
      </c>
      <c r="J70" s="43" t="s">
        <v>312</v>
      </c>
      <c r="K70" s="52">
        <v>0</v>
      </c>
      <c r="L70" s="43" t="s">
        <v>312</v>
      </c>
      <c r="M70" s="43">
        <v>0</v>
      </c>
      <c r="N70" s="43" t="s">
        <v>312</v>
      </c>
      <c r="O70" s="52">
        <v>0</v>
      </c>
      <c r="P70" s="52">
        <v>0</v>
      </c>
    </row>
    <row r="71" spans="1:16" s="5" customFormat="1" ht="15" customHeight="1" x14ac:dyDescent="0.25">
      <c r="A71" s="49">
        <v>7</v>
      </c>
      <c r="B71" s="50" t="s">
        <v>203</v>
      </c>
      <c r="C71" s="52"/>
      <c r="D71" s="42"/>
      <c r="E71" s="52"/>
      <c r="F71" s="43"/>
      <c r="G71" s="43"/>
      <c r="H71" s="43"/>
      <c r="I71" s="43"/>
      <c r="J71" s="43"/>
      <c r="K71" s="52"/>
      <c r="L71" s="43"/>
      <c r="M71" s="43"/>
      <c r="N71" s="43"/>
      <c r="O71" s="52"/>
      <c r="P71" s="42"/>
    </row>
    <row r="72" spans="1:16" s="5" customFormat="1" ht="15" customHeight="1" x14ac:dyDescent="0.25">
      <c r="A72" s="48" t="s">
        <v>204</v>
      </c>
      <c r="B72" s="51" t="s">
        <v>183</v>
      </c>
      <c r="C72" s="53">
        <v>0</v>
      </c>
      <c r="D72" s="53">
        <v>0</v>
      </c>
      <c r="E72" s="53">
        <f t="shared" si="1"/>
        <v>0</v>
      </c>
      <c r="F72" s="46">
        <f t="shared" ref="F72:F76" si="5">K72</f>
        <v>0</v>
      </c>
      <c r="G72" s="46">
        <v>0</v>
      </c>
      <c r="H72" s="46" t="s">
        <v>312</v>
      </c>
      <c r="I72" s="46">
        <v>0</v>
      </c>
      <c r="J72" s="46" t="s">
        <v>312</v>
      </c>
      <c r="K72" s="47">
        <v>0</v>
      </c>
      <c r="L72" s="46" t="s">
        <v>312</v>
      </c>
      <c r="M72" s="46">
        <v>0</v>
      </c>
      <c r="N72" s="46" t="s">
        <v>312</v>
      </c>
      <c r="O72" s="47">
        <v>0</v>
      </c>
      <c r="P72" s="47">
        <v>0</v>
      </c>
    </row>
    <row r="73" spans="1:16" s="5" customFormat="1" ht="29.1" customHeight="1" x14ac:dyDescent="0.25">
      <c r="A73" s="48" t="s">
        <v>205</v>
      </c>
      <c r="B73" s="51" t="s">
        <v>171</v>
      </c>
      <c r="C73" s="53">
        <v>0</v>
      </c>
      <c r="D73" s="53">
        <v>0</v>
      </c>
      <c r="E73" s="53">
        <f t="shared" si="1"/>
        <v>0</v>
      </c>
      <c r="F73" s="46">
        <f t="shared" si="5"/>
        <v>0</v>
      </c>
      <c r="G73" s="46">
        <v>0</v>
      </c>
      <c r="H73" s="46" t="s">
        <v>312</v>
      </c>
      <c r="I73" s="46">
        <v>0</v>
      </c>
      <c r="J73" s="46" t="s">
        <v>312</v>
      </c>
      <c r="K73" s="47">
        <v>0</v>
      </c>
      <c r="L73" s="46" t="s">
        <v>312</v>
      </c>
      <c r="M73" s="46">
        <v>0</v>
      </c>
      <c r="N73" s="46" t="s">
        <v>312</v>
      </c>
      <c r="O73" s="47">
        <v>0</v>
      </c>
      <c r="P73" s="47">
        <v>0</v>
      </c>
    </row>
    <row r="74" spans="1:16" s="5" customFormat="1" ht="15" customHeight="1" x14ac:dyDescent="0.25">
      <c r="A74" s="48" t="s">
        <v>206</v>
      </c>
      <c r="B74" s="51" t="s">
        <v>173</v>
      </c>
      <c r="C74" s="53">
        <v>0</v>
      </c>
      <c r="D74" s="53">
        <v>0</v>
      </c>
      <c r="E74" s="53">
        <f t="shared" si="1"/>
        <v>0</v>
      </c>
      <c r="F74" s="46">
        <f t="shared" si="5"/>
        <v>0</v>
      </c>
      <c r="G74" s="46">
        <v>0</v>
      </c>
      <c r="H74" s="46" t="s">
        <v>312</v>
      </c>
      <c r="I74" s="46">
        <v>0</v>
      </c>
      <c r="J74" s="46" t="s">
        <v>312</v>
      </c>
      <c r="K74" s="47">
        <v>0</v>
      </c>
      <c r="L74" s="46" t="s">
        <v>312</v>
      </c>
      <c r="M74" s="46">
        <v>0</v>
      </c>
      <c r="N74" s="46" t="s">
        <v>312</v>
      </c>
      <c r="O74" s="47">
        <v>0</v>
      </c>
      <c r="P74" s="47">
        <v>0</v>
      </c>
    </row>
    <row r="75" spans="1:16" s="5" customFormat="1" ht="15" customHeight="1" x14ac:dyDescent="0.25">
      <c r="A75" s="48" t="s">
        <v>207</v>
      </c>
      <c r="B75" s="51" t="s">
        <v>208</v>
      </c>
      <c r="C75" s="53">
        <v>0</v>
      </c>
      <c r="D75" s="53">
        <v>0</v>
      </c>
      <c r="E75" s="53">
        <f t="shared" si="1"/>
        <v>0</v>
      </c>
      <c r="F75" s="46">
        <f t="shared" si="5"/>
        <v>0</v>
      </c>
      <c r="G75" s="46">
        <v>0</v>
      </c>
      <c r="H75" s="46" t="s">
        <v>312</v>
      </c>
      <c r="I75" s="46">
        <v>0</v>
      </c>
      <c r="J75" s="46" t="s">
        <v>312</v>
      </c>
      <c r="K75" s="47">
        <v>0</v>
      </c>
      <c r="L75" s="46" t="s">
        <v>312</v>
      </c>
      <c r="M75" s="46">
        <v>0</v>
      </c>
      <c r="N75" s="46" t="s">
        <v>312</v>
      </c>
      <c r="O75" s="47">
        <v>0</v>
      </c>
      <c r="P75" s="47">
        <v>0</v>
      </c>
    </row>
    <row r="76" spans="1:16" s="5" customFormat="1" ht="15" customHeight="1" x14ac:dyDescent="0.25">
      <c r="A76" s="48" t="s">
        <v>209</v>
      </c>
      <c r="B76" s="51" t="s">
        <v>318</v>
      </c>
      <c r="C76" s="53">
        <v>0</v>
      </c>
      <c r="D76" s="53">
        <v>0</v>
      </c>
      <c r="E76" s="53">
        <f t="shared" si="1"/>
        <v>0</v>
      </c>
      <c r="F76" s="46">
        <f t="shared" si="5"/>
        <v>0</v>
      </c>
      <c r="G76" s="46">
        <v>0</v>
      </c>
      <c r="H76" s="46" t="s">
        <v>312</v>
      </c>
      <c r="I76" s="46">
        <v>0</v>
      </c>
      <c r="J76" s="46" t="s">
        <v>312</v>
      </c>
      <c r="K76" s="47">
        <v>0</v>
      </c>
      <c r="L76" s="46" t="s">
        <v>312</v>
      </c>
      <c r="M76" s="46">
        <v>0</v>
      </c>
      <c r="N76" s="46" t="s">
        <v>312</v>
      </c>
      <c r="O76" s="47">
        <v>0</v>
      </c>
      <c r="P76" s="47">
        <v>0</v>
      </c>
    </row>
    <row r="77" spans="1:16" ht="15.75" x14ac:dyDescent="0.25">
      <c r="A77" s="48" t="s">
        <v>335</v>
      </c>
      <c r="B77" s="51" t="s">
        <v>320</v>
      </c>
      <c r="C77" s="53">
        <v>0</v>
      </c>
      <c r="D77" s="53">
        <v>0</v>
      </c>
      <c r="E77" s="53">
        <v>0</v>
      </c>
      <c r="F77" s="46">
        <v>0</v>
      </c>
      <c r="G77" s="46">
        <v>0</v>
      </c>
      <c r="H77" s="46" t="s">
        <v>312</v>
      </c>
      <c r="I77" s="46">
        <v>0</v>
      </c>
      <c r="J77" s="46" t="s">
        <v>312</v>
      </c>
      <c r="K77" s="47">
        <v>0</v>
      </c>
      <c r="L77" s="46" t="s">
        <v>312</v>
      </c>
      <c r="M77" s="46">
        <v>0</v>
      </c>
      <c r="N77" s="46" t="s">
        <v>312</v>
      </c>
      <c r="O77" s="47">
        <v>0</v>
      </c>
      <c r="P77" s="47">
        <v>0</v>
      </c>
    </row>
    <row r="78" spans="1:16" ht="15.75" x14ac:dyDescent="0.25">
      <c r="A78" s="48" t="s">
        <v>336</v>
      </c>
      <c r="B78" s="51" t="s">
        <v>322</v>
      </c>
      <c r="C78" s="53">
        <v>0</v>
      </c>
      <c r="D78" s="53">
        <v>0</v>
      </c>
      <c r="E78" s="53">
        <v>0</v>
      </c>
      <c r="F78" s="46">
        <v>0</v>
      </c>
      <c r="G78" s="46">
        <v>0</v>
      </c>
      <c r="H78" s="46" t="s">
        <v>312</v>
      </c>
      <c r="I78" s="46">
        <v>0</v>
      </c>
      <c r="J78" s="46" t="s">
        <v>312</v>
      </c>
      <c r="K78" s="47">
        <v>0</v>
      </c>
      <c r="L78" s="46" t="s">
        <v>312</v>
      </c>
      <c r="M78" s="46">
        <v>0</v>
      </c>
      <c r="N78" s="46" t="s">
        <v>312</v>
      </c>
      <c r="O78" s="47">
        <v>0</v>
      </c>
      <c r="P78" s="47">
        <v>0</v>
      </c>
    </row>
    <row r="79" spans="1:16" ht="15.75" x14ac:dyDescent="0.25">
      <c r="A79" s="48" t="s">
        <v>337</v>
      </c>
      <c r="B79" s="51" t="s">
        <v>324</v>
      </c>
      <c r="C79" s="53">
        <v>0</v>
      </c>
      <c r="D79" s="53">
        <v>0</v>
      </c>
      <c r="E79" s="53">
        <v>0</v>
      </c>
      <c r="F79" s="46">
        <v>0</v>
      </c>
      <c r="G79" s="46">
        <v>0</v>
      </c>
      <c r="H79" s="46" t="s">
        <v>312</v>
      </c>
      <c r="I79" s="46">
        <v>0</v>
      </c>
      <c r="J79" s="46" t="s">
        <v>312</v>
      </c>
      <c r="K79" s="47">
        <v>0</v>
      </c>
      <c r="L79" s="46" t="s">
        <v>312</v>
      </c>
      <c r="M79" s="46">
        <v>0</v>
      </c>
      <c r="N79" s="46" t="s">
        <v>312</v>
      </c>
      <c r="O79" s="47">
        <v>0</v>
      </c>
      <c r="P79" s="47">
        <v>0</v>
      </c>
    </row>
    <row r="80" spans="1:16" ht="15.75" x14ac:dyDescent="0.25">
      <c r="A80" s="48" t="s">
        <v>338</v>
      </c>
      <c r="B80" s="51" t="s">
        <v>326</v>
      </c>
      <c r="C80" s="53">
        <v>0</v>
      </c>
      <c r="D80" s="53">
        <v>0</v>
      </c>
      <c r="E80" s="53">
        <v>0</v>
      </c>
      <c r="F80" s="46">
        <v>0</v>
      </c>
      <c r="G80" s="46">
        <v>0</v>
      </c>
      <c r="H80" s="46" t="s">
        <v>312</v>
      </c>
      <c r="I80" s="46">
        <v>0</v>
      </c>
      <c r="J80" s="46" t="s">
        <v>312</v>
      </c>
      <c r="K80" s="47">
        <v>0</v>
      </c>
      <c r="L80" s="46" t="s">
        <v>312</v>
      </c>
      <c r="M80" s="46">
        <v>0</v>
      </c>
      <c r="N80" s="46" t="s">
        <v>312</v>
      </c>
      <c r="O80" s="47">
        <v>0</v>
      </c>
      <c r="P80" s="47">
        <v>0</v>
      </c>
    </row>
    <row r="81" ht="15.75" customHeight="1" x14ac:dyDescent="0.25"/>
  </sheetData>
  <mergeCells count="20">
    <mergeCell ref="A13:J13"/>
    <mergeCell ref="A5:J5"/>
    <mergeCell ref="A7:J7"/>
    <mergeCell ref="A9:J9"/>
    <mergeCell ref="A10:J10"/>
    <mergeCell ref="A12:J12"/>
    <mergeCell ref="O20:P21"/>
    <mergeCell ref="A15:J15"/>
    <mergeCell ref="A16:J16"/>
    <mergeCell ref="A18:J18"/>
    <mergeCell ref="A20:A22"/>
    <mergeCell ref="B20:B22"/>
    <mergeCell ref="C20:D21"/>
    <mergeCell ref="G21:H21"/>
    <mergeCell ref="K20:N20"/>
    <mergeCell ref="K21:L21"/>
    <mergeCell ref="M21:N21"/>
    <mergeCell ref="E20:F21"/>
    <mergeCell ref="I21:J21"/>
    <mergeCell ref="G20:J20"/>
  </mergeCells>
  <conditionalFormatting sqref="O1:P3">
    <cfRule type="cellIs" dxfId="2" priority="1" operator="equal">
      <formula>0</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AV28"/>
  <sheetViews>
    <sheetView zoomScale="85" zoomScaleNormal="85" workbookViewId="0">
      <selection activeCell="N20" sqref="N20:N22"/>
    </sheetView>
  </sheetViews>
  <sheetFormatPr defaultColWidth="8.7109375" defaultRowHeight="11.45" customHeight="1" x14ac:dyDescent="0.25"/>
  <cols>
    <col min="1" max="1" width="8.7109375" style="5" customWidth="1"/>
    <col min="2" max="2" width="22.5703125" style="5" customWidth="1"/>
    <col min="3" max="3" width="20.7109375" style="5" customWidth="1"/>
    <col min="4" max="4" width="17.85546875" style="5" customWidth="1"/>
    <col min="5" max="12" width="8.7109375" style="5" customWidth="1"/>
    <col min="13" max="13" width="16.28515625" style="5" customWidth="1"/>
    <col min="14" max="14" width="42.85546875" style="5" customWidth="1"/>
    <col min="15" max="15" width="17.42578125" style="5" customWidth="1"/>
    <col min="16" max="16" width="15.85546875" style="5" customWidth="1"/>
    <col min="17" max="17" width="13.7109375" style="5" customWidth="1"/>
    <col min="18" max="18" width="20.28515625" style="5" customWidth="1"/>
    <col min="19" max="20" width="8.7109375" style="5" customWidth="1"/>
    <col min="21" max="21" width="14.5703125" style="5" customWidth="1"/>
    <col min="22" max="22" width="13.85546875" style="5" customWidth="1"/>
    <col min="23" max="23" width="23" style="5" customWidth="1"/>
    <col min="24" max="24" width="12.140625" style="5" customWidth="1"/>
    <col min="25" max="25" width="24.28515625" style="5" customWidth="1"/>
    <col min="26" max="26" width="12.42578125" style="5" customWidth="1"/>
    <col min="27" max="27" width="11.7109375" style="5" customWidth="1"/>
    <col min="28" max="28" width="17.140625" style="5" customWidth="1"/>
    <col min="29" max="29" width="24.28515625" style="5" customWidth="1"/>
    <col min="30" max="30" width="13.28515625" style="5" customWidth="1"/>
    <col min="31" max="31" width="21.5703125" style="5" customWidth="1"/>
    <col min="32" max="32" width="13.7109375" style="5" customWidth="1"/>
    <col min="33" max="33" width="13.5703125" style="5" customWidth="1"/>
    <col min="34" max="34" width="12.85546875" style="5" customWidth="1"/>
    <col min="35" max="35" width="13.42578125" style="5" customWidth="1"/>
    <col min="36" max="36" width="11.85546875" style="5" customWidth="1"/>
    <col min="37" max="37" width="14.42578125" style="5" customWidth="1"/>
    <col min="38" max="38" width="19.28515625" style="5" customWidth="1"/>
    <col min="39" max="39" width="14.28515625" style="5" customWidth="1"/>
    <col min="40" max="40" width="12.7109375" style="5" customWidth="1"/>
    <col min="41" max="41" width="14.140625" style="5" customWidth="1"/>
    <col min="42" max="42" width="13.85546875" style="5" customWidth="1"/>
    <col min="43" max="43" width="15.85546875" style="5" customWidth="1"/>
    <col min="44" max="44" width="17" style="5" customWidth="1"/>
    <col min="45" max="45" width="12.7109375" style="5" customWidth="1"/>
    <col min="46" max="46" width="14.85546875" style="5" customWidth="1"/>
    <col min="47" max="47" width="11.85546875" style="5" customWidth="1"/>
    <col min="48" max="48" width="57.85546875" style="5" customWidth="1"/>
  </cols>
  <sheetData>
    <row r="1" spans="1:12" ht="15.75" x14ac:dyDescent="0.25">
      <c r="C1" s="1" t="s">
        <v>68</v>
      </c>
      <c r="J1" s="1" t="s">
        <v>0</v>
      </c>
    </row>
    <row r="2" spans="1:12" ht="15.75" x14ac:dyDescent="0.25">
      <c r="C2" s="1" t="s">
        <v>68</v>
      </c>
      <c r="J2" s="1" t="s">
        <v>1</v>
      </c>
    </row>
    <row r="3" spans="1:12" ht="15.75" x14ac:dyDescent="0.25">
      <c r="C3" s="1" t="s">
        <v>68</v>
      </c>
      <c r="J3" s="1" t="s">
        <v>2</v>
      </c>
    </row>
    <row r="5" spans="1:12" ht="15.75" x14ac:dyDescent="0.25">
      <c r="A5" s="121" t="str">
        <f>'1. паспорт местоположение '!A5:B5</f>
        <v>Год раскрытия информации: 2026 год</v>
      </c>
      <c r="B5" s="121"/>
      <c r="C5" s="121"/>
      <c r="D5" s="121"/>
      <c r="E5" s="121"/>
      <c r="F5" s="121"/>
      <c r="G5" s="121"/>
      <c r="H5" s="121"/>
      <c r="I5" s="121"/>
      <c r="J5" s="121"/>
      <c r="K5" s="121"/>
      <c r="L5" s="121"/>
    </row>
    <row r="7" spans="1:12" ht="18.75" x14ac:dyDescent="0.3">
      <c r="A7" s="122" t="s">
        <v>3</v>
      </c>
      <c r="B7" s="122"/>
      <c r="C7" s="122"/>
      <c r="D7" s="122"/>
      <c r="E7" s="122"/>
      <c r="F7" s="122"/>
      <c r="G7" s="122"/>
      <c r="H7" s="122"/>
      <c r="I7" s="122"/>
      <c r="J7" s="122"/>
      <c r="K7" s="122"/>
      <c r="L7" s="122"/>
    </row>
    <row r="9" spans="1:12" ht="15.75" x14ac:dyDescent="0.25">
      <c r="A9" s="121" t="s">
        <v>300</v>
      </c>
      <c r="B9" s="121"/>
      <c r="C9" s="121"/>
      <c r="D9" s="121"/>
      <c r="E9" s="121"/>
      <c r="F9" s="121"/>
      <c r="G9" s="121"/>
      <c r="H9" s="121"/>
      <c r="I9" s="121"/>
      <c r="J9" s="121"/>
      <c r="K9" s="121"/>
      <c r="L9" s="121"/>
    </row>
    <row r="10" spans="1:12" ht="15.75" x14ac:dyDescent="0.25">
      <c r="A10" s="119" t="s">
        <v>4</v>
      </c>
      <c r="B10" s="119"/>
      <c r="C10" s="119"/>
      <c r="D10" s="119"/>
      <c r="E10" s="119"/>
      <c r="F10" s="119"/>
      <c r="G10" s="119"/>
      <c r="H10" s="119"/>
      <c r="I10" s="119"/>
      <c r="J10" s="119"/>
      <c r="K10" s="119"/>
      <c r="L10" s="119"/>
    </row>
    <row r="12" spans="1:12" ht="15.75" x14ac:dyDescent="0.25">
      <c r="A12" s="121" t="str">
        <f>'1. паспорт местоположение '!A12:B12</f>
        <v>Q/СЕВ/83/03/1.6.3</v>
      </c>
      <c r="B12" s="121"/>
      <c r="C12" s="121"/>
      <c r="D12" s="121"/>
      <c r="E12" s="121"/>
      <c r="F12" s="121"/>
      <c r="G12" s="121"/>
      <c r="H12" s="121"/>
      <c r="I12" s="121"/>
      <c r="J12" s="121"/>
      <c r="K12" s="121"/>
      <c r="L12" s="121"/>
    </row>
    <row r="13" spans="1:12" ht="15.75" x14ac:dyDescent="0.25">
      <c r="A13" s="119" t="s">
        <v>5</v>
      </c>
      <c r="B13" s="119"/>
      <c r="C13" s="119"/>
      <c r="D13" s="119"/>
      <c r="E13" s="119"/>
      <c r="F13" s="119"/>
      <c r="G13" s="119"/>
      <c r="H13" s="119"/>
      <c r="I13" s="119"/>
      <c r="J13" s="119"/>
      <c r="K13" s="119"/>
      <c r="L13" s="119"/>
    </row>
    <row r="15" spans="1:12" ht="31.5" customHeight="1" x14ac:dyDescent="0.25">
      <c r="A15" s="118" t="str">
        <f>'1. паспорт местоположение '!A15:B15</f>
        <v>Ненецкий автономный округ  Приобретение гаражного бокса с административно-техническим помещением</v>
      </c>
      <c r="B15" s="118"/>
      <c r="C15" s="118"/>
      <c r="D15" s="118"/>
      <c r="E15" s="118"/>
      <c r="F15" s="118"/>
      <c r="G15" s="118"/>
      <c r="H15" s="118"/>
      <c r="I15" s="118"/>
      <c r="J15" s="118"/>
      <c r="K15" s="118"/>
      <c r="L15" s="118"/>
    </row>
    <row r="16" spans="1:12" ht="15.75" x14ac:dyDescent="0.25">
      <c r="A16" s="119" t="s">
        <v>6</v>
      </c>
      <c r="B16" s="119"/>
      <c r="C16" s="119"/>
      <c r="D16" s="119"/>
      <c r="E16" s="119"/>
      <c r="F16" s="119"/>
      <c r="G16" s="119"/>
      <c r="H16" s="119"/>
      <c r="I16" s="119"/>
      <c r="J16" s="119"/>
      <c r="K16" s="119"/>
      <c r="L16" s="119"/>
    </row>
    <row r="18" spans="1:48" ht="18.75" x14ac:dyDescent="0.3">
      <c r="A18" s="120" t="s">
        <v>210</v>
      </c>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row>
    <row r="20" spans="1:48" s="6" customFormat="1" ht="15.75" x14ac:dyDescent="0.25">
      <c r="A20" s="117" t="s">
        <v>211</v>
      </c>
      <c r="B20" s="117" t="s">
        <v>212</v>
      </c>
      <c r="C20" s="117" t="s">
        <v>213</v>
      </c>
      <c r="D20" s="117" t="s">
        <v>214</v>
      </c>
      <c r="E20" s="117" t="s">
        <v>215</v>
      </c>
      <c r="F20" s="117"/>
      <c r="G20" s="117"/>
      <c r="H20" s="117"/>
      <c r="I20" s="117"/>
      <c r="J20" s="117"/>
      <c r="K20" s="117"/>
      <c r="L20" s="117"/>
      <c r="M20" s="117" t="s">
        <v>216</v>
      </c>
      <c r="N20" s="117" t="s">
        <v>217</v>
      </c>
      <c r="O20" s="117" t="s">
        <v>218</v>
      </c>
      <c r="P20" s="117" t="s">
        <v>219</v>
      </c>
      <c r="Q20" s="117" t="s">
        <v>220</v>
      </c>
      <c r="R20" s="117" t="s">
        <v>221</v>
      </c>
      <c r="S20" s="117" t="s">
        <v>222</v>
      </c>
      <c r="T20" s="117"/>
      <c r="U20" s="117" t="s">
        <v>223</v>
      </c>
      <c r="V20" s="117" t="s">
        <v>224</v>
      </c>
      <c r="W20" s="117" t="s">
        <v>225</v>
      </c>
      <c r="X20" s="117" t="s">
        <v>226</v>
      </c>
      <c r="Y20" s="117" t="s">
        <v>227</v>
      </c>
      <c r="Z20" s="117" t="s">
        <v>228</v>
      </c>
      <c r="AA20" s="117" t="s">
        <v>229</v>
      </c>
      <c r="AB20" s="117" t="s">
        <v>230</v>
      </c>
      <c r="AC20" s="117" t="s">
        <v>231</v>
      </c>
      <c r="AD20" s="117" t="s">
        <v>232</v>
      </c>
      <c r="AE20" s="117" t="s">
        <v>233</v>
      </c>
      <c r="AF20" s="117" t="s">
        <v>234</v>
      </c>
      <c r="AG20" s="117"/>
      <c r="AH20" s="117"/>
      <c r="AI20" s="117"/>
      <c r="AJ20" s="117"/>
      <c r="AK20" s="117"/>
      <c r="AL20" s="117" t="s">
        <v>235</v>
      </c>
      <c r="AM20" s="117"/>
      <c r="AN20" s="117"/>
      <c r="AO20" s="117"/>
      <c r="AP20" s="117" t="s">
        <v>236</v>
      </c>
      <c r="AQ20" s="117"/>
      <c r="AR20" s="117" t="s">
        <v>237</v>
      </c>
      <c r="AS20" s="117" t="s">
        <v>238</v>
      </c>
      <c r="AT20" s="117" t="s">
        <v>239</v>
      </c>
      <c r="AU20" s="117" t="s">
        <v>240</v>
      </c>
      <c r="AV20" s="117" t="s">
        <v>241</v>
      </c>
    </row>
    <row r="21" spans="1:48" s="6" customFormat="1" ht="15.75" x14ac:dyDescent="0.25">
      <c r="A21" s="117"/>
      <c r="B21" s="117"/>
      <c r="C21" s="117"/>
      <c r="D21" s="117"/>
      <c r="E21" s="117" t="s">
        <v>242</v>
      </c>
      <c r="F21" s="117" t="s">
        <v>194</v>
      </c>
      <c r="G21" s="117" t="s">
        <v>196</v>
      </c>
      <c r="H21" s="117" t="s">
        <v>198</v>
      </c>
      <c r="I21" s="117" t="s">
        <v>243</v>
      </c>
      <c r="J21" s="117" t="s">
        <v>244</v>
      </c>
      <c r="K21" s="117" t="s">
        <v>245</v>
      </c>
      <c r="L21" s="117" t="s">
        <v>69</v>
      </c>
      <c r="M21" s="117"/>
      <c r="N21" s="117"/>
      <c r="O21" s="117"/>
      <c r="P21" s="117"/>
      <c r="Q21" s="117"/>
      <c r="R21" s="117"/>
      <c r="S21" s="117" t="s">
        <v>78</v>
      </c>
      <c r="T21" s="117" t="s">
        <v>246</v>
      </c>
      <c r="U21" s="117"/>
      <c r="V21" s="117"/>
      <c r="W21" s="117"/>
      <c r="X21" s="117"/>
      <c r="Y21" s="117"/>
      <c r="Z21" s="117"/>
      <c r="AA21" s="117"/>
      <c r="AB21" s="117"/>
      <c r="AC21" s="117"/>
      <c r="AD21" s="117"/>
      <c r="AE21" s="117"/>
      <c r="AF21" s="117" t="s">
        <v>247</v>
      </c>
      <c r="AG21" s="117"/>
      <c r="AH21" s="117" t="s">
        <v>248</v>
      </c>
      <c r="AI21" s="117"/>
      <c r="AJ21" s="117" t="s">
        <v>249</v>
      </c>
      <c r="AK21" s="117" t="s">
        <v>250</v>
      </c>
      <c r="AL21" s="117" t="s">
        <v>251</v>
      </c>
      <c r="AM21" s="117" t="s">
        <v>252</v>
      </c>
      <c r="AN21" s="117" t="s">
        <v>253</v>
      </c>
      <c r="AO21" s="117" t="s">
        <v>254</v>
      </c>
      <c r="AP21" s="117" t="s">
        <v>255</v>
      </c>
      <c r="AQ21" s="117" t="s">
        <v>246</v>
      </c>
      <c r="AR21" s="117"/>
      <c r="AS21" s="117"/>
      <c r="AT21" s="117"/>
      <c r="AU21" s="117"/>
      <c r="AV21" s="117"/>
    </row>
    <row r="22" spans="1:48" s="6" customFormat="1" ht="63.75" customHeight="1" x14ac:dyDescent="0.25">
      <c r="A22" s="117"/>
      <c r="B22" s="117"/>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2" t="s">
        <v>256</v>
      </c>
      <c r="AG22" s="2" t="s">
        <v>257</v>
      </c>
      <c r="AH22" s="2" t="s">
        <v>78</v>
      </c>
      <c r="AI22" s="2" t="s">
        <v>246</v>
      </c>
      <c r="AJ22" s="117"/>
      <c r="AK22" s="117"/>
      <c r="AL22" s="117"/>
      <c r="AM22" s="117"/>
      <c r="AN22" s="117"/>
      <c r="AO22" s="117"/>
      <c r="AP22" s="117"/>
      <c r="AQ22" s="117"/>
      <c r="AR22" s="117"/>
      <c r="AS22" s="117"/>
      <c r="AT22" s="117"/>
      <c r="AU22" s="117"/>
      <c r="AV22" s="117"/>
    </row>
    <row r="23" spans="1:48" s="6" customFormat="1" ht="15.75" x14ac:dyDescent="0.25">
      <c r="A23" s="4">
        <v>1</v>
      </c>
      <c r="B23" s="4">
        <v>2</v>
      </c>
      <c r="C23" s="4">
        <v>4</v>
      </c>
      <c r="D23" s="4">
        <v>5</v>
      </c>
      <c r="E23" s="4">
        <v>6</v>
      </c>
      <c r="F23" s="4">
        <v>7</v>
      </c>
      <c r="G23" s="4">
        <v>8</v>
      </c>
      <c r="H23" s="4">
        <v>9</v>
      </c>
      <c r="I23" s="4">
        <v>10</v>
      </c>
      <c r="J23" s="4">
        <v>11</v>
      </c>
      <c r="K23" s="4">
        <v>12</v>
      </c>
      <c r="L23" s="4">
        <v>13</v>
      </c>
      <c r="M23" s="4">
        <v>14</v>
      </c>
      <c r="N23" s="4">
        <v>15</v>
      </c>
      <c r="O23" s="4">
        <v>16</v>
      </c>
      <c r="P23" s="4">
        <v>17</v>
      </c>
      <c r="Q23" s="4">
        <v>18</v>
      </c>
      <c r="R23" s="4">
        <v>19</v>
      </c>
      <c r="S23" s="4">
        <v>20</v>
      </c>
      <c r="T23" s="4">
        <v>21</v>
      </c>
      <c r="U23" s="4">
        <v>22</v>
      </c>
      <c r="V23" s="4">
        <v>23</v>
      </c>
      <c r="W23" s="4">
        <v>24</v>
      </c>
      <c r="X23" s="4">
        <v>25</v>
      </c>
      <c r="Y23" s="4">
        <v>26</v>
      </c>
      <c r="Z23" s="4">
        <v>27</v>
      </c>
      <c r="AA23" s="4">
        <v>28</v>
      </c>
      <c r="AB23" s="4">
        <v>29</v>
      </c>
      <c r="AC23" s="4">
        <v>30</v>
      </c>
      <c r="AD23" s="4">
        <v>31</v>
      </c>
      <c r="AE23" s="4">
        <v>32</v>
      </c>
      <c r="AF23" s="31">
        <v>33</v>
      </c>
      <c r="AG23" s="31">
        <v>34</v>
      </c>
      <c r="AH23" s="31">
        <v>35</v>
      </c>
      <c r="AI23" s="31">
        <v>36</v>
      </c>
      <c r="AJ23" s="31">
        <v>37</v>
      </c>
      <c r="AK23" s="31">
        <v>38</v>
      </c>
      <c r="AL23" s="4">
        <v>39</v>
      </c>
      <c r="AM23" s="4">
        <v>40</v>
      </c>
      <c r="AN23" s="4">
        <v>41</v>
      </c>
      <c r="AO23" s="4">
        <v>42</v>
      </c>
      <c r="AP23" s="4">
        <v>43</v>
      </c>
      <c r="AQ23" s="4">
        <v>44</v>
      </c>
      <c r="AR23" s="4">
        <v>45</v>
      </c>
      <c r="AS23" s="4">
        <v>46</v>
      </c>
      <c r="AT23" s="4">
        <v>47</v>
      </c>
      <c r="AU23" s="4">
        <v>48</v>
      </c>
      <c r="AV23" s="4">
        <v>49</v>
      </c>
    </row>
    <row r="24" spans="1:48" s="6" customFormat="1" ht="165" customHeight="1" x14ac:dyDescent="0.25">
      <c r="A24" s="113">
        <v>1</v>
      </c>
      <c r="B24" s="113" t="s">
        <v>306</v>
      </c>
      <c r="C24" s="113" t="s">
        <v>302</v>
      </c>
      <c r="D24" s="113" t="s">
        <v>509</v>
      </c>
      <c r="E24" s="113">
        <v>1</v>
      </c>
      <c r="F24" s="113" t="s">
        <v>57</v>
      </c>
      <c r="G24" s="113" t="s">
        <v>57</v>
      </c>
      <c r="H24" s="113" t="s">
        <v>57</v>
      </c>
      <c r="I24" s="113" t="s">
        <v>57</v>
      </c>
      <c r="J24" s="113" t="s">
        <v>57</v>
      </c>
      <c r="K24" s="113" t="s">
        <v>57</v>
      </c>
      <c r="L24" s="113">
        <v>1</v>
      </c>
      <c r="M24" s="113" t="s">
        <v>505</v>
      </c>
      <c r="N24" s="113" t="s">
        <v>497</v>
      </c>
      <c r="O24" s="113" t="s">
        <v>301</v>
      </c>
      <c r="P24" s="116">
        <f>'6.2. Паспорт фин осв ввод '!P30</f>
        <v>1.7330038846669704</v>
      </c>
      <c r="Q24" s="113" t="s">
        <v>310</v>
      </c>
      <c r="R24" s="116">
        <f>P24</f>
        <v>1.7330038846669704</v>
      </c>
      <c r="S24" s="113" t="s">
        <v>311</v>
      </c>
      <c r="T24" s="113" t="s">
        <v>311</v>
      </c>
      <c r="U24" s="113" t="s">
        <v>312</v>
      </c>
      <c r="V24" s="113" t="s">
        <v>312</v>
      </c>
      <c r="W24" s="113" t="s">
        <v>312</v>
      </c>
      <c r="X24" s="113" t="s">
        <v>312</v>
      </c>
      <c r="Y24" s="113" t="s">
        <v>312</v>
      </c>
      <c r="Z24" s="113" t="s">
        <v>312</v>
      </c>
      <c r="AA24" s="113" t="s">
        <v>312</v>
      </c>
      <c r="AB24" s="113" t="s">
        <v>312</v>
      </c>
      <c r="AC24" s="113" t="s">
        <v>312</v>
      </c>
      <c r="AD24" s="113" t="s">
        <v>312</v>
      </c>
      <c r="AE24" s="114" t="s">
        <v>312</v>
      </c>
      <c r="AF24" s="32" t="s">
        <v>312</v>
      </c>
      <c r="AG24" s="32" t="s">
        <v>312</v>
      </c>
      <c r="AH24" s="33" t="s">
        <v>312</v>
      </c>
      <c r="AI24" s="33" t="s">
        <v>312</v>
      </c>
      <c r="AJ24" s="33" t="s">
        <v>312</v>
      </c>
      <c r="AK24" s="33" t="s">
        <v>312</v>
      </c>
      <c r="AL24" s="115" t="s">
        <v>312</v>
      </c>
      <c r="AM24" s="113" t="s">
        <v>312</v>
      </c>
      <c r="AN24" s="113" t="s">
        <v>312</v>
      </c>
      <c r="AO24" s="113" t="s">
        <v>312</v>
      </c>
      <c r="AP24" s="33" t="s">
        <v>312</v>
      </c>
      <c r="AQ24" s="33" t="s">
        <v>312</v>
      </c>
      <c r="AR24" s="33" t="s">
        <v>312</v>
      </c>
      <c r="AS24" s="33" t="s">
        <v>312</v>
      </c>
      <c r="AT24" s="33" t="s">
        <v>312</v>
      </c>
      <c r="AU24" s="113" t="s">
        <v>312</v>
      </c>
      <c r="AV24" s="113" t="s">
        <v>312</v>
      </c>
    </row>
    <row r="25" spans="1:48" ht="50.25" customHeight="1" x14ac:dyDescent="0.25"/>
    <row r="26" spans="1:48" ht="50.25" customHeight="1" x14ac:dyDescent="0.25"/>
    <row r="27" spans="1:48" ht="50.25" customHeight="1" x14ac:dyDescent="0.25"/>
    <row r="28" spans="1:48" ht="50.25" customHeight="1" x14ac:dyDescent="0.25"/>
  </sheetData>
  <mergeCells count="60">
    <mergeCell ref="A13:L13"/>
    <mergeCell ref="A5:L5"/>
    <mergeCell ref="A7:L7"/>
    <mergeCell ref="A9:L9"/>
    <mergeCell ref="A10:L10"/>
    <mergeCell ref="A12:L1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W20:W22"/>
    <mergeCell ref="X20:X22"/>
    <mergeCell ref="Y20:Y22"/>
    <mergeCell ref="O20:O22"/>
    <mergeCell ref="P20:P22"/>
    <mergeCell ref="Q20:Q22"/>
    <mergeCell ref="R20:R22"/>
    <mergeCell ref="S20:T20"/>
    <mergeCell ref="V20:V22"/>
    <mergeCell ref="U20:U22"/>
    <mergeCell ref="E21:E22"/>
    <mergeCell ref="F21:F22"/>
    <mergeCell ref="G21:G22"/>
    <mergeCell ref="H21:H22"/>
    <mergeCell ref="I21:I22"/>
    <mergeCell ref="AQ21:AQ22"/>
    <mergeCell ref="AF21:AG21"/>
    <mergeCell ref="AN21:AN22"/>
    <mergeCell ref="AH21:AI21"/>
    <mergeCell ref="Z20:Z22"/>
    <mergeCell ref="AA20:AA22"/>
    <mergeCell ref="AO21:AO22"/>
  </mergeCells>
  <conditionalFormatting sqref="AF24:AK24">
    <cfRule type="cellIs" dxfId="1" priority="2" stopIfTrue="1" operator="equal">
      <formula>0</formula>
    </cfRule>
  </conditionalFormatting>
  <conditionalFormatting sqref="AP24:AT24">
    <cfRule type="cellIs" dxfId="0" priority="1" stopIfTrue="1" operator="equal">
      <formula>0</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sheetPr>
  <dimension ref="A1:AA62"/>
  <sheetViews>
    <sheetView topLeftCell="A31" workbookViewId="0">
      <selection activeCell="R38" sqref="R38"/>
    </sheetView>
  </sheetViews>
  <sheetFormatPr defaultColWidth="8.7109375" defaultRowHeight="15" x14ac:dyDescent="0.25"/>
  <cols>
    <col min="1" max="5" width="8.7109375" style="5" customWidth="1"/>
    <col min="6" max="6" width="23.28515625" style="5" customWidth="1"/>
    <col min="7" max="11" width="8.7109375" style="5" customWidth="1"/>
    <col min="12" max="12" width="24" style="5" customWidth="1"/>
    <col min="13" max="27" width="8.7109375" style="5" customWidth="1"/>
  </cols>
  <sheetData>
    <row r="1" spans="1:12" ht="15.95" customHeight="1" x14ac:dyDescent="0.25">
      <c r="C1" s="1" t="s">
        <v>68</v>
      </c>
      <c r="J1" s="1" t="s">
        <v>0</v>
      </c>
    </row>
    <row r="2" spans="1:12" ht="15.95" customHeight="1" x14ac:dyDescent="0.25">
      <c r="C2" s="1" t="s">
        <v>68</v>
      </c>
      <c r="J2" s="1" t="s">
        <v>1</v>
      </c>
    </row>
    <row r="3" spans="1:12" ht="15.95" customHeight="1" x14ac:dyDescent="0.25">
      <c r="C3" s="1" t="s">
        <v>68</v>
      </c>
      <c r="J3" s="1" t="s">
        <v>2</v>
      </c>
    </row>
    <row r="5" spans="1:12" ht="15.95" customHeight="1" x14ac:dyDescent="0.25">
      <c r="A5" s="121" t="str">
        <f>'1. паспорт местоположение '!A5:B5</f>
        <v>Год раскрытия информации: 2026 год</v>
      </c>
      <c r="B5" s="121"/>
      <c r="C5" s="121"/>
      <c r="D5" s="121"/>
      <c r="E5" s="121"/>
      <c r="F5" s="121"/>
      <c r="G5" s="121"/>
      <c r="H5" s="121"/>
      <c r="I5" s="121"/>
      <c r="J5" s="121"/>
      <c r="K5" s="121"/>
      <c r="L5" s="121"/>
    </row>
    <row r="7" spans="1:12" ht="18.95" customHeight="1" x14ac:dyDescent="0.3">
      <c r="A7" s="122" t="s">
        <v>3</v>
      </c>
      <c r="B7" s="122"/>
      <c r="C7" s="122"/>
      <c r="D7" s="122"/>
      <c r="E7" s="122"/>
      <c r="F7" s="122"/>
      <c r="G7" s="122"/>
      <c r="H7" s="122"/>
      <c r="I7" s="122"/>
      <c r="J7" s="122"/>
      <c r="K7" s="122"/>
      <c r="L7" s="122"/>
    </row>
    <row r="9" spans="1:12" ht="15.95" customHeight="1" x14ac:dyDescent="0.25">
      <c r="A9" s="121" t="s">
        <v>300</v>
      </c>
      <c r="B9" s="121"/>
      <c r="C9" s="121"/>
      <c r="D9" s="121"/>
      <c r="E9" s="121"/>
      <c r="F9" s="121"/>
      <c r="G9" s="121"/>
      <c r="H9" s="121"/>
      <c r="I9" s="121"/>
      <c r="J9" s="121"/>
      <c r="K9" s="121"/>
      <c r="L9" s="121"/>
    </row>
    <row r="10" spans="1:12" ht="15.95" customHeight="1" x14ac:dyDescent="0.25">
      <c r="A10" s="119" t="s">
        <v>4</v>
      </c>
      <c r="B10" s="119"/>
      <c r="C10" s="119"/>
      <c r="D10" s="119"/>
      <c r="E10" s="119"/>
      <c r="F10" s="119"/>
      <c r="G10" s="119"/>
      <c r="H10" s="119"/>
      <c r="I10" s="119"/>
      <c r="J10" s="119"/>
      <c r="K10" s="119"/>
      <c r="L10" s="119"/>
    </row>
    <row r="12" spans="1:12" ht="15.95" customHeight="1" x14ac:dyDescent="0.25">
      <c r="A12" s="121" t="str">
        <f>'1. паспорт местоположение '!A12:B12</f>
        <v>Q/СЕВ/83/03/1.6.3</v>
      </c>
      <c r="B12" s="121"/>
      <c r="C12" s="121"/>
      <c r="D12" s="121"/>
      <c r="E12" s="121"/>
      <c r="F12" s="121"/>
      <c r="G12" s="121"/>
      <c r="H12" s="121"/>
      <c r="I12" s="121"/>
      <c r="J12" s="121"/>
      <c r="K12" s="121"/>
      <c r="L12" s="121"/>
    </row>
    <row r="13" spans="1:12" ht="15.95" customHeight="1" x14ac:dyDescent="0.25">
      <c r="A13" s="119" t="s">
        <v>5</v>
      </c>
      <c r="B13" s="119"/>
      <c r="C13" s="119"/>
      <c r="D13" s="119"/>
      <c r="E13" s="119"/>
      <c r="F13" s="119"/>
      <c r="G13" s="119"/>
      <c r="H13" s="119"/>
      <c r="I13" s="119"/>
      <c r="J13" s="119"/>
      <c r="K13" s="119"/>
      <c r="L13" s="119"/>
    </row>
    <row r="15" spans="1:12" ht="20.25" customHeight="1" x14ac:dyDescent="0.25">
      <c r="A15" s="124" t="str">
        <f>'1. паспорт местоположение '!A15:B15</f>
        <v>Ненецкий автономный округ  Приобретение гаражного бокса с административно-техническим помещением</v>
      </c>
      <c r="B15" s="124"/>
      <c r="C15" s="124"/>
      <c r="D15" s="124"/>
      <c r="E15" s="124"/>
      <c r="F15" s="124"/>
      <c r="G15" s="124"/>
      <c r="H15" s="124"/>
      <c r="I15" s="124"/>
      <c r="J15" s="124"/>
      <c r="K15" s="124"/>
      <c r="L15" s="124"/>
    </row>
    <row r="16" spans="1:12" ht="15.95" customHeight="1" x14ac:dyDescent="0.25">
      <c r="A16" s="119" t="s">
        <v>6</v>
      </c>
      <c r="B16" s="119"/>
      <c r="C16" s="119"/>
      <c r="D16" s="119"/>
      <c r="E16" s="119"/>
      <c r="F16" s="119"/>
      <c r="G16" s="119"/>
      <c r="H16" s="119"/>
      <c r="I16" s="119"/>
      <c r="J16" s="119"/>
      <c r="K16" s="119"/>
      <c r="L16" s="119"/>
    </row>
    <row r="18" spans="1:13" ht="18.95" customHeight="1" x14ac:dyDescent="0.3">
      <c r="A18" s="120" t="s">
        <v>258</v>
      </c>
      <c r="B18" s="120"/>
      <c r="C18" s="120"/>
      <c r="D18" s="120"/>
      <c r="E18" s="120"/>
      <c r="F18" s="120"/>
      <c r="G18" s="120"/>
      <c r="H18" s="120"/>
      <c r="I18" s="120"/>
      <c r="J18" s="120"/>
      <c r="K18" s="120"/>
      <c r="L18" s="120"/>
    </row>
    <row r="20" spans="1:13" ht="50.25" customHeight="1" x14ac:dyDescent="0.25">
      <c r="A20" s="257" t="s">
        <v>259</v>
      </c>
      <c r="B20" s="258"/>
      <c r="C20" s="258"/>
      <c r="D20" s="258"/>
      <c r="E20" s="258"/>
      <c r="F20" s="259"/>
      <c r="G20" s="233" t="str">
        <f>A15</f>
        <v>Ненецкий автономный округ  Приобретение гаражного бокса с административно-техническим помещением</v>
      </c>
      <c r="H20" s="223"/>
      <c r="I20" s="223"/>
      <c r="J20" s="223"/>
      <c r="K20" s="223"/>
      <c r="L20" s="224"/>
      <c r="M20" s="5" t="s">
        <v>68</v>
      </c>
    </row>
    <row r="21" spans="1:13" ht="35.25" customHeight="1" x14ac:dyDescent="0.25">
      <c r="A21" s="256" t="s">
        <v>260</v>
      </c>
      <c r="B21" s="256"/>
      <c r="C21" s="256"/>
      <c r="D21" s="256"/>
      <c r="E21" s="256"/>
      <c r="F21" s="256"/>
      <c r="G21" s="117" t="s">
        <v>507</v>
      </c>
      <c r="H21" s="117"/>
      <c r="I21" s="117"/>
      <c r="J21" s="117"/>
      <c r="K21" s="117"/>
      <c r="L21" s="117"/>
    </row>
    <row r="22" spans="1:13" ht="15.95" customHeight="1" x14ac:dyDescent="0.25">
      <c r="A22" s="254" t="s">
        <v>261</v>
      </c>
      <c r="B22" s="254"/>
      <c r="C22" s="254"/>
      <c r="D22" s="254"/>
      <c r="E22" s="254"/>
      <c r="F22" s="254"/>
      <c r="G22" s="252" t="s">
        <v>312</v>
      </c>
      <c r="H22" s="252"/>
      <c r="I22" s="252"/>
      <c r="J22" s="252"/>
      <c r="K22" s="252"/>
      <c r="L22" s="252"/>
    </row>
    <row r="23" spans="1:13" ht="15.95" customHeight="1" x14ac:dyDescent="0.25">
      <c r="A23" s="254" t="s">
        <v>262</v>
      </c>
      <c r="B23" s="254"/>
      <c r="C23" s="254"/>
      <c r="D23" s="254"/>
      <c r="E23" s="254"/>
      <c r="F23" s="254"/>
      <c r="G23" s="252" t="s">
        <v>312</v>
      </c>
      <c r="H23" s="252"/>
      <c r="I23" s="252"/>
      <c r="J23" s="252"/>
      <c r="K23" s="252"/>
      <c r="L23" s="252"/>
    </row>
    <row r="24" spans="1:13" ht="15.95" customHeight="1" x14ac:dyDescent="0.25">
      <c r="A24" s="254" t="s">
        <v>263</v>
      </c>
      <c r="B24" s="254"/>
      <c r="C24" s="254"/>
      <c r="D24" s="254"/>
      <c r="E24" s="254"/>
      <c r="F24" s="254"/>
      <c r="G24" s="255">
        <v>2027</v>
      </c>
      <c r="H24" s="255"/>
      <c r="I24" s="255"/>
      <c r="J24" s="255"/>
      <c r="K24" s="255"/>
      <c r="L24" s="255"/>
    </row>
    <row r="25" spans="1:13" ht="15.95" customHeight="1" x14ac:dyDescent="0.25">
      <c r="A25" s="254" t="s">
        <v>264</v>
      </c>
      <c r="B25" s="254"/>
      <c r="C25" s="254"/>
      <c r="D25" s="254"/>
      <c r="E25" s="254"/>
      <c r="F25" s="254"/>
      <c r="G25" s="252" t="s">
        <v>309</v>
      </c>
      <c r="H25" s="252"/>
      <c r="I25" s="252"/>
      <c r="J25" s="252"/>
      <c r="K25" s="252"/>
      <c r="L25" s="252"/>
    </row>
    <row r="26" spans="1:13" ht="15.95" customHeight="1" x14ac:dyDescent="0.25">
      <c r="A26" s="254" t="s">
        <v>265</v>
      </c>
      <c r="B26" s="254"/>
      <c r="C26" s="254"/>
      <c r="D26" s="254"/>
      <c r="E26" s="254"/>
      <c r="F26" s="254"/>
      <c r="G26" s="252" t="s">
        <v>312</v>
      </c>
      <c r="H26" s="252"/>
      <c r="I26" s="252"/>
      <c r="J26" s="252"/>
      <c r="K26" s="252"/>
      <c r="L26" s="252"/>
    </row>
    <row r="27" spans="1:13" ht="15.95" customHeight="1" x14ac:dyDescent="0.25">
      <c r="A27" s="254" t="s">
        <v>266</v>
      </c>
      <c r="B27" s="254"/>
      <c r="C27" s="254"/>
      <c r="D27" s="254"/>
      <c r="E27" s="254"/>
      <c r="F27" s="254"/>
      <c r="G27" s="252" t="s">
        <v>312</v>
      </c>
      <c r="H27" s="252"/>
      <c r="I27" s="252"/>
      <c r="J27" s="252"/>
      <c r="K27" s="252"/>
      <c r="L27" s="252"/>
    </row>
    <row r="28" spans="1:13" ht="15.95" customHeight="1" x14ac:dyDescent="0.25">
      <c r="A28" s="254" t="s">
        <v>267</v>
      </c>
      <c r="B28" s="254"/>
      <c r="C28" s="254"/>
      <c r="D28" s="254"/>
      <c r="E28" s="254"/>
      <c r="F28" s="254"/>
      <c r="G28" s="252" t="s">
        <v>312</v>
      </c>
      <c r="H28" s="252"/>
      <c r="I28" s="252"/>
      <c r="J28" s="252"/>
      <c r="K28" s="252"/>
      <c r="L28" s="252"/>
    </row>
    <row r="29" spans="1:13" ht="29.1" customHeight="1" x14ac:dyDescent="0.25">
      <c r="A29" s="253" t="s">
        <v>268</v>
      </c>
      <c r="B29" s="253"/>
      <c r="C29" s="253"/>
      <c r="D29" s="253"/>
      <c r="E29" s="253"/>
      <c r="F29" s="253"/>
      <c r="G29" s="252" t="s">
        <v>312</v>
      </c>
      <c r="H29" s="252"/>
      <c r="I29" s="252"/>
      <c r="J29" s="252"/>
      <c r="K29" s="252"/>
      <c r="L29" s="252"/>
    </row>
    <row r="30" spans="1:13" ht="15.95" customHeight="1" x14ac:dyDescent="0.25">
      <c r="A30" s="254" t="s">
        <v>269</v>
      </c>
      <c r="B30" s="254"/>
      <c r="C30" s="254"/>
      <c r="D30" s="254"/>
      <c r="E30" s="254"/>
      <c r="F30" s="254"/>
      <c r="G30" s="252" t="s">
        <v>312</v>
      </c>
      <c r="H30" s="252"/>
      <c r="I30" s="252"/>
      <c r="J30" s="252"/>
      <c r="K30" s="252"/>
      <c r="L30" s="252"/>
    </row>
    <row r="31" spans="1:13" ht="29.1" customHeight="1" x14ac:dyDescent="0.25">
      <c r="A31" s="253" t="s">
        <v>270</v>
      </c>
      <c r="B31" s="253"/>
      <c r="C31" s="253"/>
      <c r="D31" s="253"/>
      <c r="E31" s="253"/>
      <c r="F31" s="253"/>
      <c r="G31" s="252" t="s">
        <v>312</v>
      </c>
      <c r="H31" s="252"/>
      <c r="I31" s="252"/>
      <c r="J31" s="252"/>
      <c r="K31" s="252"/>
      <c r="L31" s="252"/>
    </row>
    <row r="32" spans="1:13" ht="15.95" customHeight="1" x14ac:dyDescent="0.25">
      <c r="A32" s="254" t="s">
        <v>269</v>
      </c>
      <c r="B32" s="254"/>
      <c r="C32" s="254"/>
      <c r="D32" s="254"/>
      <c r="E32" s="254"/>
      <c r="F32" s="254"/>
      <c r="G32" s="252" t="s">
        <v>312</v>
      </c>
      <c r="H32" s="252"/>
      <c r="I32" s="252"/>
      <c r="J32" s="252"/>
      <c r="K32" s="252"/>
      <c r="L32" s="252"/>
    </row>
    <row r="33" spans="1:12" ht="15.95" customHeight="1" x14ac:dyDescent="0.25">
      <c r="A33" s="254" t="s">
        <v>271</v>
      </c>
      <c r="B33" s="254"/>
      <c r="C33" s="254"/>
      <c r="D33" s="254"/>
      <c r="E33" s="254"/>
      <c r="F33" s="254"/>
      <c r="G33" s="252" t="s">
        <v>17</v>
      </c>
      <c r="H33" s="252"/>
      <c r="I33" s="252"/>
      <c r="J33" s="252"/>
      <c r="K33" s="252"/>
      <c r="L33" s="252"/>
    </row>
    <row r="34" spans="1:12" ht="15.95" customHeight="1" x14ac:dyDescent="0.25">
      <c r="A34" s="254" t="s">
        <v>272</v>
      </c>
      <c r="B34" s="254"/>
      <c r="C34" s="254"/>
      <c r="D34" s="254"/>
      <c r="E34" s="254"/>
      <c r="F34" s="254"/>
      <c r="G34" s="252" t="s">
        <v>312</v>
      </c>
      <c r="H34" s="252"/>
      <c r="I34" s="252"/>
      <c r="J34" s="252"/>
      <c r="K34" s="252"/>
      <c r="L34" s="252"/>
    </row>
    <row r="35" spans="1:12" ht="15.95" customHeight="1" x14ac:dyDescent="0.25">
      <c r="A35" s="254" t="s">
        <v>273</v>
      </c>
      <c r="B35" s="254"/>
      <c r="C35" s="254"/>
      <c r="D35" s="254"/>
      <c r="E35" s="254"/>
      <c r="F35" s="254"/>
      <c r="G35" s="252" t="s">
        <v>312</v>
      </c>
      <c r="H35" s="252"/>
      <c r="I35" s="252"/>
      <c r="J35" s="252"/>
      <c r="K35" s="252"/>
      <c r="L35" s="252"/>
    </row>
    <row r="36" spans="1:12" ht="15.95" customHeight="1" x14ac:dyDescent="0.25">
      <c r="A36" s="253" t="s">
        <v>274</v>
      </c>
      <c r="B36" s="253"/>
      <c r="C36" s="253"/>
      <c r="D36" s="253"/>
      <c r="E36" s="253"/>
      <c r="F36" s="253"/>
      <c r="G36" s="252" t="s">
        <v>312</v>
      </c>
      <c r="H36" s="252"/>
      <c r="I36" s="252"/>
      <c r="J36" s="252"/>
      <c r="K36" s="252"/>
      <c r="L36" s="252"/>
    </row>
    <row r="37" spans="1:12" ht="15.95" customHeight="1" x14ac:dyDescent="0.25">
      <c r="A37" s="253" t="s">
        <v>275</v>
      </c>
      <c r="B37" s="253"/>
      <c r="C37" s="253"/>
      <c r="D37" s="253"/>
      <c r="E37" s="253"/>
      <c r="F37" s="253"/>
      <c r="G37" s="252" t="s">
        <v>312</v>
      </c>
      <c r="H37" s="252"/>
      <c r="I37" s="252"/>
      <c r="J37" s="252"/>
      <c r="K37" s="252"/>
      <c r="L37" s="252"/>
    </row>
    <row r="38" spans="1:12" ht="15.95" customHeight="1" x14ac:dyDescent="0.25">
      <c r="A38" s="253" t="s">
        <v>276</v>
      </c>
      <c r="B38" s="253"/>
      <c r="C38" s="253"/>
      <c r="D38" s="253"/>
      <c r="E38" s="253"/>
      <c r="F38" s="253"/>
      <c r="G38" s="252" t="s">
        <v>312</v>
      </c>
      <c r="H38" s="252"/>
      <c r="I38" s="252"/>
      <c r="J38" s="252"/>
      <c r="K38" s="252"/>
      <c r="L38" s="252"/>
    </row>
    <row r="39" spans="1:12" ht="15.95" customHeight="1" x14ac:dyDescent="0.25">
      <c r="A39" s="253" t="s">
        <v>277</v>
      </c>
      <c r="B39" s="253"/>
      <c r="C39" s="253"/>
      <c r="D39" s="253"/>
      <c r="E39" s="253"/>
      <c r="F39" s="253"/>
      <c r="G39" s="252" t="s">
        <v>312</v>
      </c>
      <c r="H39" s="252"/>
      <c r="I39" s="252"/>
      <c r="J39" s="252"/>
      <c r="K39" s="252"/>
      <c r="L39" s="252"/>
    </row>
    <row r="40" spans="1:12" ht="15.95" customHeight="1" x14ac:dyDescent="0.25">
      <c r="A40" s="253" t="s">
        <v>278</v>
      </c>
      <c r="B40" s="253"/>
      <c r="C40" s="253"/>
      <c r="D40" s="253"/>
      <c r="E40" s="253"/>
      <c r="F40" s="253"/>
      <c r="G40" s="252" t="s">
        <v>312</v>
      </c>
      <c r="H40" s="252"/>
      <c r="I40" s="252"/>
      <c r="J40" s="252"/>
      <c r="K40" s="252"/>
      <c r="L40" s="252"/>
    </row>
    <row r="41" spans="1:12" ht="15.95" customHeight="1" x14ac:dyDescent="0.25">
      <c r="A41" s="244" t="s">
        <v>279</v>
      </c>
      <c r="B41" s="244"/>
      <c r="C41" s="244"/>
      <c r="D41" s="244"/>
      <c r="E41" s="244"/>
      <c r="F41" s="244"/>
      <c r="G41" s="252" t="s">
        <v>300</v>
      </c>
      <c r="H41" s="252"/>
      <c r="I41" s="252"/>
      <c r="J41" s="252"/>
      <c r="K41" s="252"/>
      <c r="L41" s="252"/>
    </row>
    <row r="42" spans="1:12" ht="15.95" customHeight="1" x14ac:dyDescent="0.25">
      <c r="A42" s="250" t="s">
        <v>280</v>
      </c>
      <c r="B42" s="250"/>
      <c r="C42" s="250"/>
      <c r="D42" s="250"/>
      <c r="E42" s="250"/>
      <c r="F42" s="250"/>
      <c r="G42" s="252" t="s">
        <v>303</v>
      </c>
      <c r="H42" s="252"/>
      <c r="I42" s="252"/>
      <c r="J42" s="252"/>
      <c r="K42" s="252"/>
      <c r="L42" s="252"/>
    </row>
    <row r="43" spans="1:12" ht="15.95" customHeight="1" x14ac:dyDescent="0.25">
      <c r="A43" s="250" t="s">
        <v>281</v>
      </c>
      <c r="B43" s="250"/>
      <c r="C43" s="250"/>
      <c r="D43" s="250"/>
      <c r="E43" s="250"/>
      <c r="F43" s="250"/>
      <c r="G43" s="252" t="s">
        <v>303</v>
      </c>
      <c r="H43" s="252"/>
      <c r="I43" s="252"/>
      <c r="J43" s="252"/>
      <c r="K43" s="252"/>
      <c r="L43" s="252"/>
    </row>
    <row r="44" spans="1:12" ht="15.95" customHeight="1" x14ac:dyDescent="0.25">
      <c r="A44" s="250" t="s">
        <v>282</v>
      </c>
      <c r="B44" s="250"/>
      <c r="C44" s="250"/>
      <c r="D44" s="250"/>
      <c r="E44" s="250"/>
      <c r="F44" s="250"/>
      <c r="G44" s="252" t="s">
        <v>303</v>
      </c>
      <c r="H44" s="252"/>
      <c r="I44" s="252"/>
      <c r="J44" s="252"/>
      <c r="K44" s="252"/>
      <c r="L44" s="252"/>
    </row>
    <row r="45" spans="1:12" ht="15.95" customHeight="1" x14ac:dyDescent="0.25">
      <c r="A45" s="251" t="s">
        <v>283</v>
      </c>
      <c r="B45" s="251"/>
      <c r="C45" s="251"/>
      <c r="D45" s="251"/>
      <c r="E45" s="251"/>
      <c r="F45" s="251"/>
      <c r="G45" s="252" t="s">
        <v>312</v>
      </c>
      <c r="H45" s="252"/>
      <c r="I45" s="252"/>
      <c r="J45" s="252"/>
      <c r="K45" s="252"/>
      <c r="L45" s="252"/>
    </row>
    <row r="46" spans="1:12" ht="29.1" customHeight="1" x14ac:dyDescent="0.25">
      <c r="A46" s="254" t="s">
        <v>284</v>
      </c>
      <c r="B46" s="254"/>
      <c r="C46" s="254"/>
      <c r="D46" s="254"/>
      <c r="E46" s="254"/>
      <c r="F46" s="254"/>
      <c r="G46" s="252" t="s">
        <v>303</v>
      </c>
      <c r="H46" s="252"/>
      <c r="I46" s="252"/>
      <c r="J46" s="252"/>
      <c r="K46" s="252"/>
      <c r="L46" s="252"/>
    </row>
    <row r="47" spans="1:12" ht="29.1" customHeight="1" x14ac:dyDescent="0.25">
      <c r="A47" s="253" t="s">
        <v>285</v>
      </c>
      <c r="B47" s="253"/>
      <c r="C47" s="253"/>
      <c r="D47" s="253"/>
      <c r="E47" s="253"/>
      <c r="F47" s="253"/>
      <c r="G47" s="252" t="s">
        <v>312</v>
      </c>
      <c r="H47" s="252"/>
      <c r="I47" s="252"/>
      <c r="J47" s="252"/>
      <c r="K47" s="252"/>
      <c r="L47" s="252"/>
    </row>
    <row r="48" spans="1:12" ht="15.95" customHeight="1" x14ac:dyDescent="0.25">
      <c r="A48" s="254" t="s">
        <v>269</v>
      </c>
      <c r="B48" s="254"/>
      <c r="C48" s="254"/>
      <c r="D48" s="254"/>
      <c r="E48" s="254"/>
      <c r="F48" s="254"/>
      <c r="G48" s="252" t="s">
        <v>312</v>
      </c>
      <c r="H48" s="252"/>
      <c r="I48" s="252"/>
      <c r="J48" s="252"/>
      <c r="K48" s="252"/>
      <c r="L48" s="252"/>
    </row>
    <row r="49" spans="1:12" ht="15.95" customHeight="1" x14ac:dyDescent="0.25">
      <c r="A49" s="254" t="s">
        <v>286</v>
      </c>
      <c r="B49" s="254"/>
      <c r="C49" s="254"/>
      <c r="D49" s="254"/>
      <c r="E49" s="254"/>
      <c r="F49" s="254"/>
      <c r="G49" s="252" t="s">
        <v>312</v>
      </c>
      <c r="H49" s="252"/>
      <c r="I49" s="252"/>
      <c r="J49" s="252"/>
      <c r="K49" s="252"/>
      <c r="L49" s="252"/>
    </row>
    <row r="50" spans="1:12" ht="15.95" customHeight="1" x14ac:dyDescent="0.25">
      <c r="A50" s="254" t="s">
        <v>287</v>
      </c>
      <c r="B50" s="254"/>
      <c r="C50" s="254"/>
      <c r="D50" s="254"/>
      <c r="E50" s="254"/>
      <c r="F50" s="254"/>
      <c r="G50" s="252" t="s">
        <v>312</v>
      </c>
      <c r="H50" s="252"/>
      <c r="I50" s="252"/>
      <c r="J50" s="252"/>
      <c r="K50" s="252"/>
      <c r="L50" s="252"/>
    </row>
    <row r="51" spans="1:12" ht="15.95" customHeight="1" x14ac:dyDescent="0.25">
      <c r="A51" s="253" t="s">
        <v>288</v>
      </c>
      <c r="B51" s="253"/>
      <c r="C51" s="253"/>
      <c r="D51" s="253"/>
      <c r="E51" s="253"/>
      <c r="F51" s="253"/>
      <c r="G51" s="252" t="s">
        <v>312</v>
      </c>
      <c r="H51" s="252"/>
      <c r="I51" s="252"/>
      <c r="J51" s="252"/>
      <c r="K51" s="252"/>
      <c r="L51" s="252"/>
    </row>
    <row r="52" spans="1:12" ht="15.95" customHeight="1" x14ac:dyDescent="0.25">
      <c r="A52" s="253" t="s">
        <v>289</v>
      </c>
      <c r="B52" s="253"/>
      <c r="C52" s="253"/>
      <c r="D52" s="253"/>
      <c r="E52" s="253"/>
      <c r="F52" s="253"/>
      <c r="G52" s="252" t="s">
        <v>312</v>
      </c>
      <c r="H52" s="252"/>
      <c r="I52" s="252"/>
      <c r="J52" s="252"/>
      <c r="K52" s="252"/>
      <c r="L52" s="252"/>
    </row>
    <row r="53" spans="1:12" ht="15.95" customHeight="1" x14ac:dyDescent="0.25">
      <c r="A53" s="244" t="s">
        <v>290</v>
      </c>
      <c r="B53" s="244"/>
      <c r="C53" s="244"/>
      <c r="D53" s="244"/>
      <c r="E53" s="244"/>
      <c r="F53" s="244"/>
      <c r="G53" s="252" t="s">
        <v>312</v>
      </c>
      <c r="H53" s="252"/>
      <c r="I53" s="252"/>
      <c r="J53" s="252"/>
      <c r="K53" s="252"/>
      <c r="L53" s="252"/>
    </row>
    <row r="54" spans="1:12" ht="15.95" customHeight="1" x14ac:dyDescent="0.25">
      <c r="A54" s="250" t="s">
        <v>291</v>
      </c>
      <c r="B54" s="250"/>
      <c r="C54" s="250"/>
      <c r="D54" s="250"/>
      <c r="E54" s="250"/>
      <c r="F54" s="250"/>
      <c r="G54" s="252" t="s">
        <v>312</v>
      </c>
      <c r="H54" s="252"/>
      <c r="I54" s="252"/>
      <c r="J54" s="252"/>
      <c r="K54" s="252"/>
      <c r="L54" s="252"/>
    </row>
    <row r="55" spans="1:12" ht="15.95" customHeight="1" x14ac:dyDescent="0.25">
      <c r="A55" s="251" t="s">
        <v>292</v>
      </c>
      <c r="B55" s="251"/>
      <c r="C55" s="251"/>
      <c r="D55" s="251"/>
      <c r="E55" s="251"/>
      <c r="F55" s="251"/>
      <c r="G55" s="252" t="s">
        <v>312</v>
      </c>
      <c r="H55" s="252"/>
      <c r="I55" s="252"/>
      <c r="J55" s="252"/>
      <c r="K55" s="252"/>
      <c r="L55" s="252"/>
    </row>
    <row r="56" spans="1:12" ht="29.1" customHeight="1" x14ac:dyDescent="0.25">
      <c r="A56" s="253" t="s">
        <v>293</v>
      </c>
      <c r="B56" s="253"/>
      <c r="C56" s="253"/>
      <c r="D56" s="253"/>
      <c r="E56" s="253"/>
      <c r="F56" s="253"/>
      <c r="G56" s="252" t="s">
        <v>508</v>
      </c>
      <c r="H56" s="252"/>
      <c r="I56" s="252"/>
      <c r="J56" s="252"/>
      <c r="K56" s="252"/>
      <c r="L56" s="252"/>
    </row>
    <row r="57" spans="1:12" ht="29.1" customHeight="1" x14ac:dyDescent="0.25">
      <c r="A57" s="253" t="s">
        <v>294</v>
      </c>
      <c r="B57" s="253"/>
      <c r="C57" s="253"/>
      <c r="D57" s="253"/>
      <c r="E57" s="253"/>
      <c r="F57" s="253"/>
      <c r="G57" s="252" t="s">
        <v>312</v>
      </c>
      <c r="H57" s="252"/>
      <c r="I57" s="252"/>
      <c r="J57" s="252"/>
      <c r="K57" s="252"/>
      <c r="L57" s="252"/>
    </row>
    <row r="58" spans="1:12" ht="15" customHeight="1" x14ac:dyDescent="0.25">
      <c r="A58" s="244" t="s">
        <v>295</v>
      </c>
      <c r="B58" s="244"/>
      <c r="C58" s="244"/>
      <c r="D58" s="244"/>
      <c r="E58" s="244"/>
      <c r="F58" s="244"/>
      <c r="G58" s="245" t="s">
        <v>312</v>
      </c>
      <c r="H58" s="225"/>
      <c r="I58" s="225"/>
      <c r="J58" s="225"/>
      <c r="K58" s="225"/>
      <c r="L58" s="226"/>
    </row>
    <row r="59" spans="1:12" ht="15" customHeight="1" x14ac:dyDescent="0.25">
      <c r="A59" s="250" t="s">
        <v>296</v>
      </c>
      <c r="B59" s="250"/>
      <c r="C59" s="250"/>
      <c r="D59" s="250"/>
      <c r="E59" s="250"/>
      <c r="F59" s="250"/>
      <c r="G59" s="246"/>
      <c r="H59" s="247"/>
      <c r="I59" s="247"/>
      <c r="J59" s="247"/>
      <c r="K59" s="247"/>
      <c r="L59" s="248"/>
    </row>
    <row r="60" spans="1:12" ht="15" customHeight="1" x14ac:dyDescent="0.25">
      <c r="A60" s="250" t="s">
        <v>297</v>
      </c>
      <c r="B60" s="250"/>
      <c r="C60" s="250"/>
      <c r="D60" s="250"/>
      <c r="E60" s="250"/>
      <c r="F60" s="250"/>
      <c r="G60" s="246"/>
      <c r="H60" s="247"/>
      <c r="I60" s="247"/>
      <c r="J60" s="247"/>
      <c r="K60" s="247"/>
      <c r="L60" s="248"/>
    </row>
    <row r="61" spans="1:12" ht="15" customHeight="1" x14ac:dyDescent="0.25">
      <c r="A61" s="250" t="s">
        <v>298</v>
      </c>
      <c r="B61" s="250"/>
      <c r="C61" s="250"/>
      <c r="D61" s="250"/>
      <c r="E61" s="250"/>
      <c r="F61" s="250"/>
      <c r="G61" s="246"/>
      <c r="H61" s="247"/>
      <c r="I61" s="247"/>
      <c r="J61" s="247"/>
      <c r="K61" s="247"/>
      <c r="L61" s="248"/>
    </row>
    <row r="62" spans="1:12" ht="15" customHeight="1" x14ac:dyDescent="0.25">
      <c r="A62" s="251" t="s">
        <v>299</v>
      </c>
      <c r="B62" s="251"/>
      <c r="C62" s="251"/>
      <c r="D62" s="251"/>
      <c r="E62" s="251"/>
      <c r="F62" s="251"/>
      <c r="G62" s="249"/>
      <c r="H62" s="227"/>
      <c r="I62" s="227"/>
      <c r="J62" s="227"/>
      <c r="K62" s="227"/>
      <c r="L62" s="228"/>
    </row>
  </sheetData>
  <mergeCells count="91">
    <mergeCell ref="A21:F21"/>
    <mergeCell ref="G21:L21"/>
    <mergeCell ref="A5:L5"/>
    <mergeCell ref="A7:L7"/>
    <mergeCell ref="A9:L9"/>
    <mergeCell ref="A10:L10"/>
    <mergeCell ref="A12:L12"/>
    <mergeCell ref="A13:L13"/>
    <mergeCell ref="A15:L15"/>
    <mergeCell ref="A16:L16"/>
    <mergeCell ref="A18:L18"/>
    <mergeCell ref="A20:F20"/>
    <mergeCell ref="G20:L20"/>
    <mergeCell ref="A22:F22"/>
    <mergeCell ref="G22:L22"/>
    <mergeCell ref="A23:F23"/>
    <mergeCell ref="G23:L23"/>
    <mergeCell ref="A24:F24"/>
    <mergeCell ref="G24:L24"/>
    <mergeCell ref="A25:F25"/>
    <mergeCell ref="G25:L25"/>
    <mergeCell ref="A26:F26"/>
    <mergeCell ref="G26:L26"/>
    <mergeCell ref="A27:F27"/>
    <mergeCell ref="G27:L27"/>
    <mergeCell ref="A28:F28"/>
    <mergeCell ref="G28:L28"/>
    <mergeCell ref="A29:F29"/>
    <mergeCell ref="G29:L29"/>
    <mergeCell ref="A30:F30"/>
    <mergeCell ref="G30:L30"/>
    <mergeCell ref="A31:F31"/>
    <mergeCell ref="G31:L31"/>
    <mergeCell ref="A32:F32"/>
    <mergeCell ref="G32:L32"/>
    <mergeCell ref="A33:F33"/>
    <mergeCell ref="G33:L33"/>
    <mergeCell ref="A34:F34"/>
    <mergeCell ref="G34:L34"/>
    <mergeCell ref="A35:F35"/>
    <mergeCell ref="G35:L35"/>
    <mergeCell ref="A36:F36"/>
    <mergeCell ref="G36:L36"/>
    <mergeCell ref="A37:F37"/>
    <mergeCell ref="G37:L37"/>
    <mergeCell ref="A38:F38"/>
    <mergeCell ref="G38:L38"/>
    <mergeCell ref="A39:F39"/>
    <mergeCell ref="G39:L39"/>
    <mergeCell ref="A40:F40"/>
    <mergeCell ref="G40:L40"/>
    <mergeCell ref="A41:F41"/>
    <mergeCell ref="G41:L41"/>
    <mergeCell ref="A42:F42"/>
    <mergeCell ref="G42:L42"/>
    <mergeCell ref="A43:F43"/>
    <mergeCell ref="G43:L43"/>
    <mergeCell ref="A44:F44"/>
    <mergeCell ref="G44:L44"/>
    <mergeCell ref="A45:F45"/>
    <mergeCell ref="G45:L45"/>
    <mergeCell ref="A46:F46"/>
    <mergeCell ref="G46:L46"/>
    <mergeCell ref="A47:F47"/>
    <mergeCell ref="G47:L47"/>
    <mergeCell ref="A48:F48"/>
    <mergeCell ref="G48:L48"/>
    <mergeCell ref="A49:F49"/>
    <mergeCell ref="G49:L49"/>
    <mergeCell ref="A50:F50"/>
    <mergeCell ref="G50:L50"/>
    <mergeCell ref="A51:F51"/>
    <mergeCell ref="G51:L51"/>
    <mergeCell ref="A52:F52"/>
    <mergeCell ref="G52:L52"/>
    <mergeCell ref="A53:F53"/>
    <mergeCell ref="G53:L53"/>
    <mergeCell ref="A54:F54"/>
    <mergeCell ref="G54:L54"/>
    <mergeCell ref="A55:F55"/>
    <mergeCell ref="G55:L55"/>
    <mergeCell ref="A56:F56"/>
    <mergeCell ref="G56:L56"/>
    <mergeCell ref="A57:F57"/>
    <mergeCell ref="G57:L57"/>
    <mergeCell ref="A58:F58"/>
    <mergeCell ref="G58:L62"/>
    <mergeCell ref="A59:F59"/>
    <mergeCell ref="A60:F60"/>
    <mergeCell ref="A61:F61"/>
    <mergeCell ref="A62:F6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vt:lpstr>
      <vt:lpstr>3.1. паспорт Техсостояние ПС </vt:lpstr>
      <vt:lpstr>3.2 паспорт Техсостояние ЛЭП</vt:lpstr>
      <vt:lpstr>3.3 паспорт описание </vt:lpstr>
      <vt:lpstr>3.4 Паспорт надежность</vt:lpstr>
      <vt:lpstr>4. паспортбюджет</vt:lpstr>
      <vt:lpstr>5. анализ эконом эфф</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Ляпина Ирина Николаевна</cp:lastModifiedBy>
  <dcterms:created xsi:type="dcterms:W3CDTF">2016-09-01T07:07:30Z</dcterms:created>
  <dcterms:modified xsi:type="dcterms:W3CDTF">2026-04-19T10:23:07Z</dcterms:modified>
</cp:coreProperties>
</file>